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G:\ZVI\FM und BAU\T01 TEK\00_NEU\11_Dienstleistungen\02_Vergaben\VSG_DL_e26003_AB_Wartung der Telekommunikationsanlagen\2_Verfahren\1_Vergabeunterlagen\"/>
    </mc:Choice>
  </mc:AlternateContent>
  <xr:revisionPtr revIDLastSave="0" documentId="13_ncr:1_{920E2611-3C65-4ED3-A8B9-BC35D62F58CA}" xr6:coauthVersionLast="47" xr6:coauthVersionMax="47" xr10:uidLastSave="{00000000-0000-0000-0000-000000000000}"/>
  <bookViews>
    <workbookView xWindow="19090" yWindow="-9610" windowWidth="38620" windowHeight="21100" activeTab="3" xr2:uid="{00000000-000D-0000-FFFF-FFFF00000000}"/>
  </bookViews>
  <sheets>
    <sheet name="Hinweise Bewertung " sheetId="1" r:id="rId1"/>
    <sheet name="Zuschlagskriterien Bieter 1" sheetId="2" r:id="rId2"/>
    <sheet name="Zuschlagskriterien Bieter 2" sheetId="4" r:id="rId3"/>
    <sheet name="Zuschlagskriterien Bieter 3" sheetId="5" r:id="rId4"/>
    <sheet name="Gesamtwertung" sheetId="3" r:id="rId5"/>
    <sheet name="Hinweise Gesamtwertung" sheetId="7" r:id="rId6"/>
  </sheets>
  <definedNames>
    <definedName name="_xlnm.Print_Titles" localSheetId="1">'Zuschlagskriterien Bieter 1'!$18:$18</definedName>
    <definedName name="_xlnm.Print_Titles" localSheetId="2">'Zuschlagskriterien Bieter 2'!$18:$18</definedName>
    <definedName name="_xlnm.Print_Titles" localSheetId="3">'Zuschlagskriterien Bieter 3'!$18:$18</definedName>
  </definedNames>
  <calcPr calcId="191029" forceFullCal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15" i="7" l="1"/>
  <c r="A15" i="7"/>
  <c r="B14" i="7"/>
  <c r="A14" i="7"/>
  <c r="B13" i="7"/>
  <c r="A13" i="7"/>
  <c r="B15" i="3"/>
  <c r="B14" i="3"/>
  <c r="B13" i="3"/>
  <c r="A15" i="3"/>
  <c r="A14" i="3"/>
  <c r="A13" i="3"/>
  <c r="C30" i="5"/>
  <c r="H24" i="5"/>
  <c r="H23" i="5"/>
  <c r="H22" i="5"/>
  <c r="H21" i="5"/>
  <c r="H20" i="5"/>
  <c r="C30" i="4"/>
  <c r="H24" i="4"/>
  <c r="H23" i="4"/>
  <c r="H22" i="4"/>
  <c r="H21" i="4"/>
  <c r="H20" i="4"/>
  <c r="C30" i="2"/>
  <c r="H24" i="2"/>
  <c r="H23" i="2"/>
  <c r="H22" i="2"/>
  <c r="H21" i="2"/>
  <c r="H20" i="2"/>
  <c r="I19" i="4" l="1"/>
  <c r="E14" i="7" s="1"/>
  <c r="F14" i="7" s="1"/>
  <c r="C7" i="3"/>
  <c r="C8" i="3" s="1"/>
  <c r="C7" i="7"/>
  <c r="C8" i="7" s="1"/>
  <c r="I19" i="5"/>
  <c r="E15" i="7" s="1"/>
  <c r="F15" i="7" s="1"/>
  <c r="I19" i="2"/>
  <c r="E13" i="7" s="1"/>
  <c r="F13" i="7" s="1"/>
  <c r="E14" i="3" l="1"/>
  <c r="F14" i="3" s="1"/>
  <c r="J19" i="4"/>
  <c r="C13" i="3"/>
  <c r="D13" i="3" s="1"/>
  <c r="C14" i="3"/>
  <c r="C15" i="3"/>
  <c r="J19" i="5"/>
  <c r="E15" i="3"/>
  <c r="F15" i="3" s="1"/>
  <c r="C15" i="7"/>
  <c r="D15" i="7" s="1"/>
  <c r="G15" i="7" s="1"/>
  <c r="C14" i="7"/>
  <c r="D14" i="7" s="1"/>
  <c r="G14" i="7" s="1"/>
  <c r="C13" i="7"/>
  <c r="D13" i="7" s="1"/>
  <c r="G13" i="7" s="1"/>
  <c r="J19" i="2"/>
  <c r="E13" i="3"/>
  <c r="F13" i="3" s="1"/>
  <c r="H13" i="7" l="1"/>
  <c r="G13" i="3"/>
  <c r="I27" i="2"/>
  <c r="J27" i="2" s="1"/>
  <c r="J30" i="2" s="1"/>
  <c r="D15" i="3"/>
  <c r="G15" i="3" s="1"/>
  <c r="I27" i="5"/>
  <c r="J27" i="5" s="1"/>
  <c r="J30" i="5" s="1"/>
  <c r="D14" i="3"/>
  <c r="G14" i="3" s="1"/>
  <c r="I27" i="4"/>
  <c r="J27" i="4" s="1"/>
  <c r="J30" i="4" s="1"/>
  <c r="H14" i="7"/>
  <c r="H15" i="7"/>
  <c r="H13" i="3" l="1"/>
  <c r="J31" i="2" s="1"/>
  <c r="H15" i="3"/>
  <c r="J31" i="5" s="1"/>
  <c r="H14" i="3"/>
  <c r="J31" i="4" s="1"/>
</calcChain>
</file>

<file path=xl/sharedStrings.xml><?xml version="1.0" encoding="utf-8"?>
<sst xmlns="http://schemas.openxmlformats.org/spreadsheetml/2006/main" count="207" uniqueCount="89">
  <si>
    <t>Vergabeverfahren:</t>
  </si>
  <si>
    <t>Bieter:</t>
  </si>
  <si>
    <t>Vergabenummer / Aktenzeichen:</t>
  </si>
  <si>
    <t>VSG_DL_e26003</t>
  </si>
  <si>
    <t>Adresse:</t>
  </si>
  <si>
    <t>Wertung Angebot erfolgt durch:</t>
  </si>
  <si>
    <t>Der Zuschlag wird auf das Angebot mit dem besten Preis-Leistungs-Verhältnis erteilt. Die Angebotswertung erfolgt mit 80 % Preis und 20 % Qualität. Die Qualität wird anhand des mit dem Angebot einzureichenden Servicekonzeptes bewertet. Die nachfolgenden qualitativen Zuschlagskriterien konkretisieren die in der Leistungsbeschreibung beschriebenen Anforderungen.</t>
  </si>
  <si>
    <t>–</t>
  </si>
  <si>
    <t>Für jedes qualitative Unterkriterium werden 1 bis 5 Bewertungspunkte vergeben. Die Bewertung erfolgt ausschließlich auf Basis des Servicekonzeptes.</t>
  </si>
  <si>
    <t>5 Punkte werden nur vergeben, wenn die bei dem jeweiligen Unterkriterium beschriebenen Merkmale vollständig, konkret, auftragsbezogen und nachvollziehbar dargestellt sind.</t>
  </si>
  <si>
    <t>Die bloße Wiederholung der Leistungsbeschreibung ohne Darstellung der konkreten Umsetzung rechtfertigt keine hohe Bewertung.</t>
  </si>
  <si>
    <t>Nicht oder widersprüchlich dargestellte Aspekte werden bei dem jeweils betroffenen Unterkriterium nicht positiv berücksichtigt.</t>
  </si>
  <si>
    <t>Zwingende Anforderungen der Leistungsbeschreibung bleiben unabhängig von der Punktewertung verbindliche Mindestanforderungen.</t>
  </si>
  <si>
    <t>Die gewichteten Unterkriterien ergeben die Qualitätswertung. Diese geht mit 20 % in die Gesamtwertung ein; der Preis mit 80 %.</t>
  </si>
  <si>
    <t>Nr.</t>
  </si>
  <si>
    <t>Hauptkriterium</t>
  </si>
  <si>
    <t>Gew. HK</t>
  </si>
  <si>
    <t>Nr. UK</t>
  </si>
  <si>
    <t>Unterkriterium / vom Bieter darzustellen / Bewertungsmaßstab</t>
  </si>
  <si>
    <t>Gew. UK</t>
  </si>
  <si>
    <t>Punkte 1–5</t>
  </si>
  <si>
    <t>Gew. Punkte UK</t>
  </si>
  <si>
    <t>Punkte HK</t>
  </si>
  <si>
    <t>Gew. Punkte HK</t>
  </si>
  <si>
    <t>Verbale Begründung / Prüfvermerk</t>
  </si>
  <si>
    <t>Qualität des Servicekonzeptes</t>
  </si>
  <si>
    <t>1.1</t>
  </si>
  <si>
    <t>Serviceorganisation und Service-Level-Management
Vom Bieter darzustellen:
• organisatorischer Aufbau des 7x24-Service einschließlich Zuständigkeiten und Vertretungsregelungen
• Einbindung und Aufgaben des Service Level Managers (SLM)
• Eskalationswege und Kommunikationsstruktur gegenüber Vivantes
• Planung und Durchführung der vierteljährlichen Service-Reviews sowie des jährlichen Management-Reviews
• SLA-Überwachung, Reporting und Maßnahmen bei Abweichungen
• Wissenstransfer zu den Besonderheiten der Vivantes-Systemlandschaft
Bewertungsmaßstab:
5 Punkte: Alle sechs Aspekte vollständig und konkret auf Vivantes bezogen; klare Rollen- und Vertretungsregelung; mindestens zweistufiger fachlicher Eskalationsweg zusätzlich zum SLM; konkrete Review-/Reporting-Inhalte und -Rhythmen; nachvollziehbarer Prozess für SLA-Abweichungen und Wissenstransfer.
4 Punkte: Alle sechs Aspekte schlüssig dargestellt; Rollen, Eskalation, Reviews und Reporting konkret. Einzelne Detailangaben, z. B. Vertretungstiefe, Reporting-Inhalte oder Wissenstransfer, bleiben weniger konkret.
3 Punkte: Die wesentlichen Aspekte Serviceorganisation, SLM, Eskalation, Reviews und Reporting sind grundsätzlich nachvollziehbar; mindestens zwei Detailaspekte bleiben allgemein oder nur teilweise auf Vivantes bezogen.
2 Punkte: Nur Teilbereiche konkret beschrieben. Mehrere wesentliche Aspekte wie Vertretung, Eskalation, SLA-Steuerung, Reviews oder Wissenstransfer bleiben offen oder widersprüchlich.
1 Punkt: Überwiegend allgemeine Aussagen ohne belastbare Darstellung der konkreten Serviceorganisation für Vivantes; Rollen, Eskalation und SLA-Steuerung nicht hinreichend nachvollziehbar.</t>
  </si>
  <si>
    <t>1.2</t>
  </si>
  <si>
    <t>Incident-, Ticket- und Monitoring-Prozesse
Vom Bieter darzustellen:
• Aufnahme, Klassifizierung, Priorisierung und Bearbeitung von Incidents und IMACs
• Einhaltung und Überwachung der vereinbarten Reaktions-, Antritts- und Wiederherstellungszeiten
• Betrieb des Ticketsystems einschließlich Statusverfolgung, Datenaustausch, Notifications, SLA-Reporting und Asset-Bezug
• Kopplung mit dem führenden Ticketsystem des AG (SMTP/API o. ä.)
• kontinuierliches Monitoring von OSV, OS4k und DECT einschließlich Alarmierung, Bewertung, Eskalation und Reporting
• Umgang mit wiederkehrenden Störungen und Problem-Management
Bewertungsmaßstab:
5 Punkte: Alle sechs Aspekte als durchgängiger End-to-End-Prozess konkret beschrieben; automatisierte Ticketkopplung und Monitoring-Alarme nachvollziehbar eingebunden; SLA-Überwachung, Eskalation und Problem-Management mit klaren Verantwortlichkeiten und Rückmeldungen an Vivantes dargestellt.
4 Punkte: Alle wesentlichen Prozesse vollständig und schlüssig; Ticketing, Monitoring und SLA-Steuerung greifen erkennbar ineinander. Einzelne technische oder organisatorische Details bleiben offen.
3 Punkte: Incident-, Ticket- und Monitoring-Prozesse grundsätzlich nachvollziehbar; Kopplung, Reporting oder Problem-Management teilweise allgemein.
2 Punkte: Mehrere Kernprozesse nur oberflächlich; insbesondere Zusammenspiel von Ticketing, Monitoring, SLA-Steuerung oder Eskalation nicht durchgängig nachvollziehbar.
1 Punkt: Keine belastbare Prozessdarstellung; überwiegend Wiederholung der LV-Anforderungen ohne konkrete Umsetzung von Ticketing, Monitoring und Incident-Steuerung.</t>
  </si>
  <si>
    <t>1.3</t>
  </si>
  <si>
    <t>Update-, Patch- und Lifecycle-Management
Vom Bieter darzustellen:
• laufender Prozess für Herstellerinformationen, Lifecycle-Meldungen, Updates und Patches
• Bewertung von Notwendigkeit, Dringlichkeit, Sicherheits- und Betriebsrisiken
• Abstimmung und Freigabe durch Vivantes vor Einbringung
• Test-, Sicherungs-, Rollback- bzw. Rückfallverfahren
• Dokumentation der Änderungen und Aktualisierung des Asset-/Konfigurationsstandes
• Herstellereskalation und Umgang mit nicht erfolgreich verlaufenden Updates
Bewertungsmaßstab:
5 Punkte: Vollständiger Lifecycle-Prozess von Herstellerinformation bis Abschlussdokumentation; Risiko-/Dringlichkeitsbewertung, Freigabe, Backup/Test, definierter Rollback, Herstellereskalation und Aktualisierung der Bestandsdaten konkret und auf die Mitel/Unify-Umgebung bezogen.
4 Punkte: Alle wesentlichen Prozessschritte einschließlich Freigabe, Test/Backup, Rückfall und Dokumentation schlüssig; einzelne Details zur Risikobewertung oder Herstellereskalation bleiben allgemein.
3 Punkte: Grundsätzlich geeigneter Update-/Patch-Prozess; mindestens zwei Detailaspekte wie Risikoanalyse, Rollback, Dokumentation oder Eskalation nur allgemein dargestellt.
2 Punkte: Wesentliche Lücken, insbesondere bei Test/Rückfall, Freigabe, Risikobewertung oder Dokumentation.
1 Punkt: Keine belastbare Darstellung eines geregelten Update-/Patch-Prozesses; im Wesentlichen nur Zusicherung, Updates nach Abstimmung einzuspielen.</t>
  </si>
  <si>
    <t>1.4</t>
  </si>
  <si>
    <t>Transition und initiale Systemaktualisierung
Vom Bieter darzustellen:
• Vorgehen und Zeitplanung für Übernahme des Bestandsbetriebs und initiale Systemaktualisierung
• Bestandserfassung/Asset-Management einschließlich der im LV geforderten Mindestdaten
• CLS-Übernahme, Einrichtung und Test der Fernzugriffe
• Einrichtung/Kopplung von Ticketing und Monitoring einschließlich Einweisung des AG
• Mitwirkungspflichten und erforderliche Ressourcen des AG
• Vorgehen zur Vermeidung von Ausfallzeiten sowie Rückfall-/Stabilisierungsmaßnahmen
• technische Anforderungen an die vom AG bereitgestellte Virtualisierungsumgebung einschließlich VM, OS, Netzwerk, Firewall, HA, Backup, Berechtigungen und Schnittstellen
Bewertungsmaßstab:
5 Punkte: Vollständiger, terminierter und in sich konsistenter Transitions- und Aktualisierungsplan; alle sieben Aspekte konkret; Abhängigkeiten und Mitwirkungspflichten ausgewiesen; kritische Schritte mit Rückfall-/Stabilisierungsmaßnahmen; Virtualisierungsanforderungen vollständig und prüfbar.
4 Punkte: Alle wesentlichen Schritte strukturiert; Zeitfolge, Mitwirkung und technische Voraussetzungen nachvollziehbar. Einzelne Details zu Abhängigkeiten, Rückfall oder Ressourcen bleiben offen.
3 Punkte: Transition grundsätzlich plausibel; mehrere Details zu Zeitplanung, AG-Mitwirkung, Rückfall/Stabilisierung oder Virtualisierungsanforderungen bleiben allgemein.
2 Punkte: Wesentliche Transitionsbestandteile fehlen oder sind nicht abgestimmt; insbesondere Zeit-/Ressourcenplanung, Rückfallstrategie oder technische Voraussetzungen unzureichend.
1 Punkt: Keine belastbare Transitionsplanung; überwiegend Wiederholung der LV-Anforderungen ohne konkrete zeitliche, organisatorische und technische Umsetzung.</t>
  </si>
  <si>
    <t>1.5</t>
  </si>
  <si>
    <t>Notfall-, Wiederanlauf- und Betriebsstabilitätsmanagement
Vom Bieter darzustellen:
• organisatorisches Vorgehen bei Großstörungen und kritischen Betriebszuständen
• Eskalations- und Kommunikationswege einschließlich Hersteller/Mitel
• Priorisierung kritischer Systeme und Schnittstellen
• Unterstützung des AG bei Notfall-, Wiederanlauf- und Kommunikationsunterlagen
• Vorgehen bei Wiederanlauf, Stabilisierung und Nachbereitung einschließlich Lessons Learned
Bewertungsmaßstab:
5 Punkte: Alle fünf Aspekte konkret auf die Vivantes-KRITIS-Umgebung bezogen; Großstörung, Eskalation, Wiederanlauf und Stabilisierung bilden einen nachvollziehbaren Prozess mit klaren Rollen, Herstellerbeteiligung, Dokumentation und Nachbereitung.
4 Punkte: Alle wesentlichen Aspekte schlüssig; Rollen, Eskalation und Wiederanlauf nachvollziehbar, einzelne Details zu Priorisierung oder Nachbereitung bleiben allgemein.
3 Punkte: Grundsätzlich geeignetes Notfall-/Wiederanlaufvorgehen; mindestens zwei Detailaspekte wie Herstellereskalation, Priorisierung, Dokumentation oder Lessons Learned bleiben allgemein.
2 Punkte: Mehrere wesentliche Elemente des Notfall- und Wiederanlaufmanagements fehlen oder sind nicht hinreichend konkret.
1 Punkt: Keine belastbare, auf Vivantes bezogene Darstellung; nur allgemeine Aussagen zu Notfallmanagement bzw. Störungsbeseitigung.</t>
  </si>
  <si>
    <t>Preis</t>
  </si>
  <si>
    <t>Netto-Angebotspreis gemäß Preisblatt. Das Angebot mit dem niedrigsten wertungsrelevanten Gesamtpreis erhält 5 Punkte. Ein fiktives Angebot mit dem doppelten niedrigsten Preis erhält 0 Punkte; gleiches gilt für höhere Preise. Dazwischen erfolgt lineare Interpolation.</t>
  </si>
  <si>
    <t>Ergebnis</t>
  </si>
  <si>
    <t>Erreichte Gesamtpunktzahl:</t>
  </si>
  <si>
    <t>Vivantes – Netzwerk für Gesundheit GmbH | VSG_DL_e26003</t>
  </si>
  <si>
    <t>Grundsystematik</t>
  </si>
  <si>
    <t>80 % der Gesamtwertung</t>
  </si>
  <si>
    <t>Qualität</t>
  </si>
  <si>
    <t>20 % der Gesamtwertung – Bewertung des einzureichenden Servicekonzeptes</t>
  </si>
  <si>
    <t>Vorgesehene Gliederung des Servicekonzeptes</t>
  </si>
  <si>
    <t>Konzeptteil</t>
  </si>
  <si>
    <t>Bezug zur Leistungsbeschreibung</t>
  </si>
  <si>
    <t>1</t>
  </si>
  <si>
    <t>Serviceorganisation und Service-Level-Management</t>
  </si>
  <si>
    <t>Kap. III / III.1</t>
  </si>
  <si>
    <t>2</t>
  </si>
  <si>
    <t>Incident-, Ticket- und Monitoring-Prozesse</t>
  </si>
  <si>
    <t>Kap. I.1 / III.2 / III.3</t>
  </si>
  <si>
    <t>3</t>
  </si>
  <si>
    <t>Update-, Patch- und Lifecycle-Management</t>
  </si>
  <si>
    <t>Kap. I.1 / II / IV</t>
  </si>
  <si>
    <t>4</t>
  </si>
  <si>
    <t>Transition und initiale Systemaktualisierung</t>
  </si>
  <si>
    <t>Kap. IV / VI / VII</t>
  </si>
  <si>
    <t>5</t>
  </si>
  <si>
    <t>Notfall-, Wiederanlauf- und Betriebsstabilitätsmanagement</t>
  </si>
  <si>
    <t>Kap. VIII sowie KRITIS-Anforderungen</t>
  </si>
  <si>
    <t>Hinweise an die Bieter</t>
  </si>
  <si>
    <t>Das Servicekonzept ist auftragsbezogen zu erstellen und hat die konkrete organisatorische und technische Umsetzung der geforderten Serviceleistungen zu beschreiben. Die bloße Bestätigung oder Wiederholung der Leistungsbeschreibung reicht für eine hohe Bewertung nicht aus. Die qualitative Bewertung erfolgt ausschließlich anhand der in der Registerkarte „Zuschlagskriterien“ beschriebenen Merkmale und Punktestufen. Konkrete Zusagen des Bieters werden im Zuschlagsfall Bestandteil der Leistung, soweit die Vergabeunterlagen nichts Abweichendes bestimmen.</t>
  </si>
  <si>
    <t>Abgrenzung zu Mindestanforderungen</t>
  </si>
  <si>
    <t>Zwingende Anforderungen der Leistungsbeschreibung werden nicht durch die qualitative Punktewertung ersetzt. Ein Angebot, das von verbindlichen Mindestanforderungen abweicht oder diese nicht erfüllt, ist nach den Angebotsbedingungen vergaberechtlich zu behandeln. Eine niedrige Qualitätsbewertung kann die Nichterfüllung einer Mindestanforderung nicht heilen.</t>
  </si>
  <si>
    <t>Preiswertung – lineare Interpolation</t>
  </si>
  <si>
    <t>x = zu ermittelnder Punktwert für das zu wertende Angebot</t>
  </si>
  <si>
    <t>Px = Preis des aktuell zu bewertenden Angebotes</t>
  </si>
  <si>
    <t>b = höchste mögliche Punktzahl</t>
  </si>
  <si>
    <t>a = niedrigste mögliche Punktzahl</t>
  </si>
  <si>
    <t>P1 = niedrigster wertungsrelevanter Angebotspreis</t>
  </si>
  <si>
    <t>P2 = niedrigster Angebotspreis multipliziert mit dem Faktor:</t>
  </si>
  <si>
    <t>Bieter</t>
  </si>
  <si>
    <t>Preis-Punkte (0–5)</t>
  </si>
  <si>
    <t>Gewichtete Preis-Punkte 80 %</t>
  </si>
  <si>
    <t>Qualitäts-Punkte (0–5)</t>
  </si>
  <si>
    <t>Gewichtete Qualität 20 %</t>
  </si>
  <si>
    <t>Gesamtpunktzahl</t>
  </si>
  <si>
    <t>Rang</t>
  </si>
  <si>
    <t>Rang im Bietervergleich:</t>
  </si>
  <si>
    <t>Angebotspreis netto (EUR)
aus Bieter-Reiter</t>
  </si>
  <si>
    <t>Anbieter 1</t>
  </si>
  <si>
    <t>Anbieter 2</t>
  </si>
  <si>
    <t>Anbieter 3</t>
  </si>
  <si>
    <t>Bewertungsmatrix Angebote – Wartung der Telekommunikationsanlagen</t>
  </si>
  <si>
    <t>Wartung der Telekommunikationsanlagen</t>
  </si>
  <si>
    <t>Auswertung des Vergabeverfahren VSG_DL_e26003 „Wartung der Telekommunikationsanlagen“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</si>
</sst>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407]"/>
  </numFmts>
  <fonts count="24" x14ac:knownFonts="1">
    <font>
      <sz val="11"/>
      <color theme="1"/>
      <name val="Calibri"/>
      <family val="2"/>
      <scheme val="minor"/>
    </font>
    <font>
      <sz val="11"/>
      <color theme="1"/>
      <name val="Arial"/>
      <family val="2"/>
    </font>
    <font>
      <b/>
      <sz val="9"/>
      <name val="Arial"/>
      <family val="2"/>
    </font>
    <font>
      <sz val="9"/>
      <name val="Arial"/>
      <family val="2"/>
    </font>
    <font>
      <b/>
      <sz val="10"/>
      <name val="Arial"/>
      <family val="2"/>
    </font>
    <font>
      <b/>
      <sz val="14"/>
      <name val="Arial"/>
      <family val="2"/>
    </font>
    <font>
      <b/>
      <sz val="11"/>
      <name val="Arial"/>
      <family val="2"/>
    </font>
    <font>
      <sz val="11"/>
      <name val="Arial"/>
      <family val="2"/>
    </font>
    <font>
      <b/>
      <sz val="12"/>
      <name val="Arial"/>
      <family val="2"/>
    </font>
    <font>
      <sz val="11"/>
      <name val="Calibri"/>
      <family val="2"/>
      <scheme val="minor"/>
    </font>
    <font>
      <sz val="10"/>
      <name val="Arial"/>
      <family val="2"/>
    </font>
    <font>
      <i/>
      <sz val="9"/>
      <name val="Arial"/>
      <family val="2"/>
    </font>
    <font>
      <sz val="14"/>
      <name val="Arial"/>
      <family val="2"/>
    </font>
    <font>
      <sz val="12"/>
      <name val="Arial"/>
      <family val="2"/>
    </font>
    <font>
      <sz val="10"/>
      <color theme="1"/>
      <name val="Arial"/>
    </font>
    <font>
      <b/>
      <sz val="10"/>
      <color theme="1"/>
      <name val="Arial"/>
    </font>
    <font>
      <sz val="10"/>
      <color rgb="FF008000"/>
      <name val="Arial"/>
    </font>
    <font>
      <sz val="11"/>
      <color rgb="FF000000"/>
      <name val="Arial"/>
    </font>
    <font>
      <b/>
      <sz val="10"/>
      <color rgb="FF000000"/>
      <name val="Arial"/>
    </font>
    <font>
      <b/>
      <sz val="9"/>
      <color rgb="FF008000"/>
      <name val="Arial"/>
      <family val="2"/>
    </font>
    <font>
      <sz val="10"/>
      <color rgb="FF008000"/>
      <name val="Arial"/>
      <family val="2"/>
    </font>
    <font>
      <b/>
      <sz val="10"/>
      <color theme="1"/>
      <name val="Arial"/>
      <family val="2"/>
    </font>
    <font>
      <b/>
      <sz val="14"/>
      <color theme="0"/>
      <name val="Arial"/>
      <family val="2"/>
    </font>
    <font>
      <b/>
      <sz val="10"/>
      <color rgb="FF0000FF"/>
      <name val="Arial"/>
      <family val="2"/>
    </font>
  </fonts>
  <fills count="11">
    <fill>
      <patternFill patternType="none"/>
    </fill>
    <fill>
      <patternFill patternType="gray125"/>
    </fill>
    <fill>
      <patternFill patternType="solid">
        <fgColor theme="0" tint="-0.14993743705557422"/>
        <bgColor indexed="64"/>
      </patternFill>
    </fill>
    <fill>
      <patternFill patternType="solid">
        <fgColor theme="0" tint="-0.14999847407452621"/>
        <bgColor indexed="64"/>
      </patternFill>
    </fill>
    <fill>
      <patternFill patternType="solid">
        <fgColor rgb="FFD9D9D9"/>
        <bgColor indexed="64"/>
      </patternFill>
    </fill>
    <fill>
      <patternFill patternType="solid">
        <fgColor rgb="FFFFFFFF"/>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CC"/>
        <bgColor indexed="64"/>
      </patternFill>
    </fill>
    <fill>
      <patternFill patternType="solid">
        <fgColor theme="0"/>
        <bgColor indexed="64"/>
      </patternFill>
    </fill>
    <fill>
      <patternFill patternType="solid">
        <fgColor theme="6" tint="-0.24994659260841701"/>
        <bgColor indexed="64"/>
      </patternFill>
    </fill>
  </fills>
  <borders count="64">
    <border>
      <left/>
      <right/>
      <top/>
      <bottom/>
      <diagonal/>
    </border>
    <border>
      <left/>
      <right/>
      <top style="medium">
        <color rgb="FF7F7F7F"/>
      </top>
      <bottom style="medium">
        <color rgb="FF7F7F7F"/>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auto="1"/>
      </left>
      <right/>
      <top style="hair">
        <color auto="1"/>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medium">
        <color rgb="FF7F7F7F"/>
      </left>
      <right/>
      <top style="medium">
        <color rgb="FF7F7F7F"/>
      </top>
      <bottom style="medium">
        <color rgb="FF7F7F7F"/>
      </bottom>
      <diagonal/>
    </border>
    <border>
      <left/>
      <right style="medium">
        <color rgb="FF7F7F7F"/>
      </right>
      <top style="medium">
        <color rgb="FF7F7F7F"/>
      </top>
      <bottom style="medium">
        <color rgb="FF7F7F7F"/>
      </bottom>
      <diagonal/>
    </border>
    <border>
      <left/>
      <right/>
      <top style="dotted">
        <color auto="1"/>
      </top>
      <bottom style="dotted">
        <color auto="1"/>
      </bottom>
      <diagonal/>
    </border>
    <border>
      <left style="thin">
        <color auto="1"/>
      </left>
      <right style="thin">
        <color auto="1"/>
      </right>
      <top style="thin">
        <color auto="1"/>
      </top>
      <bottom style="thin">
        <color auto="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style="thick">
        <color theme="4" tint="-0.24994659260841701"/>
      </top>
      <bottom style="thick">
        <color theme="4"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thick">
        <color theme="6" tint="-0.24994659260841701"/>
      </left>
      <right style="medium">
        <color theme="6" tint="-0.24994659260841701"/>
      </right>
      <top style="thick">
        <color theme="6" tint="-0.24994659260841701"/>
      </top>
      <bottom/>
      <diagonal/>
    </border>
    <border>
      <left style="medium">
        <color theme="6" tint="-0.24994659260841701"/>
      </left>
      <right style="medium">
        <color theme="6" tint="-0.24994659260841701"/>
      </right>
      <top style="thick">
        <color theme="6" tint="-0.24994659260841701"/>
      </top>
      <bottom/>
      <diagonal/>
    </border>
    <border>
      <left style="thick">
        <color theme="6" tint="-0.24994659260841701"/>
      </left>
      <right style="medium">
        <color theme="6" tint="-0.24994659260841701"/>
      </right>
      <top/>
      <bottom/>
      <diagonal/>
    </border>
    <border>
      <left style="medium">
        <color theme="6" tint="-0.24994659260841701"/>
      </left>
      <right style="medium">
        <color theme="6" tint="-0.24994659260841701"/>
      </right>
      <top/>
      <bottom/>
      <diagonal/>
    </border>
    <border>
      <left style="thick">
        <color theme="6" tint="-0.24994659260841701"/>
      </left>
      <right style="medium">
        <color theme="6" tint="-0.24994659260841701"/>
      </right>
      <top/>
      <bottom style="thick">
        <color theme="6" tint="-0.24994659260841701"/>
      </bottom>
      <diagonal/>
    </border>
    <border>
      <left style="medium">
        <color theme="6" tint="-0.24994659260841701"/>
      </left>
      <right style="medium">
        <color theme="6" tint="-0.24994659260841701"/>
      </right>
      <top/>
      <bottom style="thick">
        <color theme="6" tint="-0.24994659260841701"/>
      </bottom>
      <diagonal/>
    </border>
    <border>
      <left style="medium">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6" tint="-0.24994659260841701"/>
      </bottom>
      <diagonal/>
    </border>
    <border>
      <left/>
      <right style="thick">
        <color theme="6" tint="-0.24994659260841701"/>
      </right>
      <top style="thick">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right style="thick">
        <color theme="6" tint="-0.24994659260841701"/>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thick">
        <color theme="6" tint="-0.24994659260841701"/>
      </bottom>
      <diagonal/>
    </border>
    <border>
      <left/>
      <right/>
      <top style="medium">
        <color theme="6" tint="-0.24994659260841701"/>
      </top>
      <bottom style="thick">
        <color theme="6" tint="-0.24994659260841701"/>
      </bottom>
      <diagonal/>
    </border>
    <border>
      <left/>
      <right style="thick">
        <color theme="6" tint="-0.24994659260841701"/>
      </right>
      <top style="medium">
        <color theme="6" tint="-0.24994659260841701"/>
      </top>
      <bottom style="thick">
        <color theme="6" tint="-0.24994659260841701"/>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thick">
        <color theme="6"/>
      </left>
      <right style="medium">
        <color theme="6"/>
      </right>
      <top/>
      <bottom/>
      <diagonal/>
    </border>
    <border>
      <left style="medium">
        <color theme="6"/>
      </left>
      <right style="medium">
        <color theme="6"/>
      </right>
      <top/>
      <bottom/>
      <diagonal/>
    </border>
    <border>
      <left style="thick">
        <color theme="6"/>
      </left>
      <right style="medium">
        <color theme="6"/>
      </right>
      <top/>
      <bottom style="thick">
        <color theme="6"/>
      </bottom>
      <diagonal/>
    </border>
    <border>
      <left style="medium">
        <color theme="6"/>
      </left>
      <right style="medium">
        <color theme="6"/>
      </right>
      <top/>
      <bottom style="thick">
        <color theme="6"/>
      </bottom>
      <diagonal/>
    </border>
    <border>
      <left style="medium">
        <color theme="6"/>
      </left>
      <right/>
      <top style="medium">
        <color theme="6"/>
      </top>
      <bottom style="medium">
        <color theme="6"/>
      </bottom>
      <diagonal/>
    </border>
    <border>
      <left/>
      <right/>
      <top style="medium">
        <color theme="6"/>
      </top>
      <bottom style="medium">
        <color theme="6"/>
      </bottom>
      <diagonal/>
    </border>
    <border>
      <left style="medium">
        <color theme="6"/>
      </left>
      <right/>
      <top style="medium">
        <color theme="6"/>
      </top>
      <bottom style="thick">
        <color theme="6"/>
      </bottom>
      <diagonal/>
    </border>
    <border>
      <left/>
      <right/>
      <top style="medium">
        <color theme="6"/>
      </top>
      <bottom style="thick">
        <color theme="6"/>
      </bottom>
      <diagonal/>
    </border>
    <border>
      <left style="thin">
        <color theme="6"/>
      </left>
      <right style="thin">
        <color theme="6"/>
      </right>
      <top style="thin">
        <color theme="6"/>
      </top>
      <bottom style="thin">
        <color theme="6"/>
      </bottom>
      <diagonal/>
    </border>
    <border>
      <left/>
      <right style="thick">
        <color theme="6"/>
      </right>
      <top style="thin">
        <color theme="6"/>
      </top>
      <bottom style="thin">
        <color theme="6"/>
      </bottom>
      <diagonal/>
    </border>
    <border>
      <left style="thin">
        <color theme="6"/>
      </left>
      <right style="thin">
        <color theme="6"/>
      </right>
      <top style="thin">
        <color theme="6"/>
      </top>
      <bottom style="thick">
        <color theme="6"/>
      </bottom>
      <diagonal/>
    </border>
    <border>
      <left/>
      <right style="thick">
        <color theme="6"/>
      </right>
      <top style="thin">
        <color theme="6"/>
      </top>
      <bottom style="thick">
        <color theme="6"/>
      </bottom>
      <diagonal/>
    </border>
    <border>
      <left/>
      <right/>
      <top style="medium">
        <color theme="1"/>
      </top>
      <bottom style="thin">
        <color theme="6" tint="-0.24994659260841701"/>
      </bottom>
      <diagonal/>
    </border>
    <border>
      <left style="medium">
        <color theme="6"/>
      </left>
      <right/>
      <top/>
      <bottom style="medium">
        <color theme="6"/>
      </bottom>
      <diagonal/>
    </border>
    <border>
      <left/>
      <right/>
      <top/>
      <bottom style="medium">
        <color theme="6"/>
      </bottom>
      <diagonal/>
    </border>
    <border>
      <left style="thin">
        <color theme="6"/>
      </left>
      <right style="thin">
        <color theme="6"/>
      </right>
      <top/>
      <bottom style="thin">
        <color theme="6"/>
      </bottom>
      <diagonal/>
    </border>
    <border>
      <left/>
      <right style="thick">
        <color theme="6"/>
      </right>
      <top/>
      <bottom style="thin">
        <color theme="6"/>
      </bottom>
      <diagonal/>
    </border>
    <border>
      <left/>
      <right/>
      <top style="medium">
        <color theme="1"/>
      </top>
      <bottom/>
      <diagonal/>
    </border>
    <border>
      <left style="medium">
        <color theme="6" tint="-0.24994659260841701"/>
      </left>
      <right style="thick">
        <color theme="6"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right/>
      <top style="thick">
        <color theme="6" tint="-0.24994659260841701"/>
      </top>
      <bottom style="thin">
        <color theme="6" tint="-0.24994659260841701"/>
      </bottom>
      <diagonal/>
    </border>
    <border>
      <left style="medium">
        <color theme="1"/>
      </left>
      <right/>
      <top style="medium">
        <color theme="1"/>
      </top>
      <bottom/>
      <diagonal/>
    </border>
    <border>
      <left/>
      <right style="medium">
        <color theme="1"/>
      </right>
      <top style="medium">
        <color theme="1"/>
      </top>
      <bottom/>
      <diagonal/>
    </border>
    <border>
      <left style="medium">
        <color theme="6" tint="-0.24994659260841701"/>
      </left>
      <right/>
      <top/>
      <bottom style="medium">
        <color theme="6" tint="-0.24994659260841701"/>
      </bottom>
      <diagonal/>
    </border>
    <border>
      <left/>
      <right/>
      <top/>
      <bottom style="medium">
        <color theme="6" tint="-0.24994659260841701"/>
      </bottom>
      <diagonal/>
    </border>
    <border>
      <left/>
      <right style="thick">
        <color theme="6" tint="-0.24994659260841701"/>
      </right>
      <top/>
      <bottom style="medium">
        <color theme="6" tint="-0.24994659260841701"/>
      </bottom>
      <diagonal/>
    </border>
    <border>
      <left/>
      <right/>
      <top/>
      <bottom style="dotted">
        <color auto="1"/>
      </bottom>
      <diagonal/>
    </border>
  </borders>
  <cellStyleXfs count="1">
    <xf numFmtId="0" fontId="0" fillId="0" borderId="0"/>
  </cellStyleXfs>
  <cellXfs count="171">
    <xf numFmtId="0" fontId="0" fillId="0" borderId="0" xfId="0"/>
    <xf numFmtId="0" fontId="1" fillId="0" borderId="0" xfId="0" applyFont="1"/>
    <xf numFmtId="0" fontId="7" fillId="0" borderId="0" xfId="0" applyFont="1"/>
    <xf numFmtId="0" fontId="9" fillId="0" borderId="0" xfId="0" applyFont="1"/>
    <xf numFmtId="0" fontId="4" fillId="2" borderId="2" xfId="0" applyFont="1" applyFill="1" applyBorder="1" applyAlignment="1">
      <alignment horizontal="center" vertical="center"/>
    </xf>
    <xf numFmtId="0" fontId="9" fillId="0" borderId="0" xfId="0" applyFont="1" applyAlignment="1">
      <alignment vertical="center"/>
    </xf>
    <xf numFmtId="0" fontId="10" fillId="0" borderId="2" xfId="0" applyFont="1" applyBorder="1" applyAlignment="1">
      <alignment horizontal="center" vertical="center" wrapText="1"/>
    </xf>
    <xf numFmtId="0" fontId="12" fillId="0" borderId="0" xfId="0" applyFont="1"/>
    <xf numFmtId="0" fontId="1" fillId="0" borderId="0" xfId="0" applyFont="1" applyAlignment="1">
      <alignment vertical="center"/>
    </xf>
    <xf numFmtId="0" fontId="13" fillId="0" borderId="0" xfId="0" applyFont="1"/>
    <xf numFmtId="0" fontId="7" fillId="0" borderId="0" xfId="0" applyFont="1" applyAlignment="1">
      <alignment vertical="center"/>
    </xf>
    <xf numFmtId="0" fontId="9" fillId="0" borderId="0" xfId="0" applyFont="1" applyAlignment="1">
      <alignment horizontal="left" vertical="center" indent="1"/>
    </xf>
    <xf numFmtId="0" fontId="6" fillId="0" borderId="0" xfId="0" applyFont="1" applyAlignment="1">
      <alignment horizontal="left" vertical="center" indent="1"/>
    </xf>
    <xf numFmtId="0" fontId="10" fillId="0" borderId="0" xfId="0" applyFont="1" applyAlignment="1">
      <alignment horizontal="left" vertical="center" indent="1"/>
    </xf>
    <xf numFmtId="0" fontId="4" fillId="2" borderId="3" xfId="0" applyFont="1" applyFill="1" applyBorder="1" applyAlignment="1">
      <alignment horizontal="left" vertical="center" indent="1"/>
    </xf>
    <xf numFmtId="0" fontId="4" fillId="2" borderId="4" xfId="0" applyFont="1" applyFill="1" applyBorder="1" applyAlignment="1">
      <alignment horizontal="left" vertical="center" indent="1"/>
    </xf>
    <xf numFmtId="0" fontId="10" fillId="0" borderId="3" xfId="0" applyFont="1" applyBorder="1" applyAlignment="1">
      <alignment horizontal="left" vertical="center" wrapText="1" indent="1"/>
    </xf>
    <xf numFmtId="0" fontId="10" fillId="0" borderId="4" xfId="0" applyFont="1" applyBorder="1" applyAlignment="1">
      <alignment horizontal="left" vertical="center" wrapText="1" indent="1"/>
    </xf>
    <xf numFmtId="2" fontId="7" fillId="0" borderId="0" xfId="0" applyNumberFormat="1" applyFont="1" applyAlignment="1">
      <alignment vertical="center"/>
    </xf>
    <xf numFmtId="0" fontId="1" fillId="0" borderId="0" xfId="0" applyFont="1" applyAlignment="1">
      <alignment horizontal="center" vertical="center"/>
    </xf>
    <xf numFmtId="0" fontId="9" fillId="0" borderId="0" xfId="0" applyFont="1" applyAlignment="1">
      <alignment horizontal="center" vertical="center"/>
    </xf>
    <xf numFmtId="0" fontId="10" fillId="0" borderId="0" xfId="0" applyFont="1" applyAlignment="1">
      <alignment horizontal="center" vertical="center"/>
    </xf>
    <xf numFmtId="0" fontId="9" fillId="0" borderId="0" xfId="0" applyFont="1" applyAlignment="1">
      <alignment horizontal="center"/>
    </xf>
    <xf numFmtId="0" fontId="5" fillId="2" borderId="0" xfId="0" applyFont="1" applyFill="1" applyAlignment="1">
      <alignment horizontal="left" vertical="center" indent="1"/>
    </xf>
    <xf numFmtId="0" fontId="1" fillId="0" borderId="0" xfId="0" applyFont="1" applyAlignment="1">
      <alignment horizontal="left" indent="1"/>
    </xf>
    <xf numFmtId="0" fontId="1" fillId="0" borderId="5" xfId="0" applyFont="1" applyBorder="1" applyAlignment="1">
      <alignment horizontal="left" vertical="center" indent="2"/>
    </xf>
    <xf numFmtId="0" fontId="1" fillId="0" borderId="8" xfId="0" applyFont="1" applyBorder="1" applyAlignment="1">
      <alignment horizontal="center" vertical="center"/>
    </xf>
    <xf numFmtId="0" fontId="1" fillId="0" borderId="6" xfId="0" applyFont="1" applyBorder="1" applyAlignment="1">
      <alignment horizontal="left" vertical="center" indent="2"/>
    </xf>
    <xf numFmtId="0" fontId="1" fillId="0" borderId="9" xfId="0" applyFont="1" applyBorder="1" applyAlignment="1">
      <alignment horizontal="center" vertical="center"/>
    </xf>
    <xf numFmtId="164" fontId="17" fillId="5" borderId="9" xfId="0" applyNumberFormat="1" applyFont="1" applyFill="1" applyBorder="1" applyAlignment="1">
      <alignment horizontal="center" vertical="center"/>
    </xf>
    <xf numFmtId="0" fontId="1" fillId="0" borderId="10" xfId="0" applyFont="1" applyBorder="1" applyAlignment="1">
      <alignment horizontal="center" vertical="center"/>
    </xf>
    <xf numFmtId="0" fontId="15" fillId="4" borderId="14" xfId="0" applyFont="1" applyFill="1" applyBorder="1" applyAlignment="1">
      <alignment horizontal="center" vertical="center"/>
    </xf>
    <xf numFmtId="2" fontId="14" fillId="0" borderId="14" xfId="0" applyNumberFormat="1" applyFont="1" applyBorder="1" applyAlignment="1">
      <alignment horizontal="center" vertical="center"/>
    </xf>
    <xf numFmtId="2" fontId="16" fillId="0" borderId="14" xfId="0" applyNumberFormat="1" applyFont="1" applyBorder="1" applyAlignment="1">
      <alignment horizontal="center" vertical="center"/>
    </xf>
    <xf numFmtId="2" fontId="15" fillId="0" borderId="14" xfId="0" applyNumberFormat="1" applyFont="1" applyBorder="1" applyAlignment="1">
      <alignment horizontal="center" vertical="center"/>
    </xf>
    <xf numFmtId="1" fontId="15" fillId="0" borderId="14" xfId="0" applyNumberFormat="1" applyFont="1" applyBorder="1" applyAlignment="1">
      <alignment horizontal="center" vertical="center"/>
    </xf>
    <xf numFmtId="0" fontId="5" fillId="2" borderId="0" xfId="0" applyFont="1" applyFill="1"/>
    <xf numFmtId="2" fontId="5" fillId="2" borderId="0" xfId="0" applyNumberFormat="1" applyFont="1" applyFill="1" applyAlignment="1">
      <alignment vertical="center"/>
    </xf>
    <xf numFmtId="0" fontId="12" fillId="2" borderId="0" xfId="0" applyFont="1" applyFill="1"/>
    <xf numFmtId="0" fontId="7" fillId="0" borderId="0" xfId="0" applyFont="1" applyAlignment="1">
      <alignment horizontal="left" vertical="center" indent="1"/>
    </xf>
    <xf numFmtId="2" fontId="7" fillId="0" borderId="0" xfId="0" applyNumberFormat="1" applyFont="1" applyAlignment="1">
      <alignment horizontal="left" vertical="center"/>
    </xf>
    <xf numFmtId="0" fontId="7" fillId="0" borderId="0" xfId="0" applyFont="1" applyAlignment="1">
      <alignment horizontal="center" vertical="center"/>
    </xf>
    <xf numFmtId="49" fontId="7" fillId="0" borderId="0" xfId="0" applyNumberFormat="1" applyFont="1" applyAlignment="1">
      <alignment horizontal="center" vertical="center"/>
    </xf>
    <xf numFmtId="0" fontId="6" fillId="0" borderId="0" xfId="0" applyFont="1"/>
    <xf numFmtId="0" fontId="6" fillId="0" borderId="0" xfId="0" applyFont="1" applyAlignment="1">
      <alignment horizontal="center" vertical="center"/>
    </xf>
    <xf numFmtId="2" fontId="6" fillId="0" borderId="0" xfId="0" applyNumberFormat="1" applyFont="1" applyAlignment="1">
      <alignment horizontal="center" vertical="center"/>
    </xf>
    <xf numFmtId="0" fontId="4" fillId="0" borderId="11" xfId="0" applyFont="1" applyBorder="1" applyAlignment="1">
      <alignment horizontal="left" vertical="center" indent="1"/>
    </xf>
    <xf numFmtId="0" fontId="4" fillId="0" borderId="1" xfId="0" applyFont="1" applyBorder="1" applyAlignment="1">
      <alignment vertical="center"/>
    </xf>
    <xf numFmtId="9" fontId="4" fillId="0" borderId="1" xfId="0" applyNumberFormat="1" applyFont="1" applyBorder="1" applyAlignment="1">
      <alignment horizontal="center" vertical="center"/>
    </xf>
    <xf numFmtId="2" fontId="4" fillId="0" borderId="1" xfId="0" applyNumberFormat="1" applyFont="1" applyBorder="1" applyAlignment="1">
      <alignment vertical="center"/>
    </xf>
    <xf numFmtId="0" fontId="4" fillId="0" borderId="12" xfId="0" applyFont="1" applyBorder="1" applyAlignment="1">
      <alignment vertical="center"/>
    </xf>
    <xf numFmtId="0" fontId="7" fillId="0" borderId="0" xfId="0" applyFont="1" applyAlignment="1">
      <alignment horizontal="right" vertical="center" indent="1"/>
    </xf>
    <xf numFmtId="0" fontId="15" fillId="4" borderId="14" xfId="0" applyFont="1" applyFill="1" applyBorder="1" applyAlignment="1">
      <alignment horizontal="center" vertical="center" wrapText="1"/>
    </xf>
    <xf numFmtId="0" fontId="21" fillId="4" borderId="14" xfId="0" applyFont="1" applyFill="1" applyBorder="1" applyAlignment="1">
      <alignment horizontal="center" vertical="center" wrapText="1"/>
    </xf>
    <xf numFmtId="164" fontId="20" fillId="5" borderId="14" xfId="0" applyNumberFormat="1" applyFont="1" applyFill="1" applyBorder="1" applyAlignment="1">
      <alignment horizontal="center" vertical="center"/>
    </xf>
    <xf numFmtId="0" fontId="16" fillId="0" borderId="14" xfId="0" applyFont="1" applyBorder="1" applyAlignment="1">
      <alignment horizontal="left" vertical="center" indent="1"/>
    </xf>
    <xf numFmtId="0" fontId="15" fillId="4" borderId="14" xfId="0" applyFont="1" applyFill="1" applyBorder="1" applyAlignment="1">
      <alignment horizontal="left" vertical="center" indent="1"/>
    </xf>
    <xf numFmtId="0" fontId="1" fillId="0" borderId="7" xfId="0" applyFont="1" applyBorder="1" applyAlignment="1">
      <alignment horizontal="left" vertical="center" wrapText="1" indent="2"/>
    </xf>
    <xf numFmtId="0" fontId="1" fillId="0" borderId="6" xfId="0" applyFont="1" applyBorder="1" applyAlignment="1">
      <alignment horizontal="left" vertical="center" wrapText="1" indent="2"/>
    </xf>
    <xf numFmtId="0" fontId="2" fillId="7" borderId="15" xfId="0" applyFont="1" applyFill="1" applyBorder="1" applyAlignment="1">
      <alignment horizontal="center" vertical="center" wrapText="1"/>
    </xf>
    <xf numFmtId="0" fontId="2" fillId="7" borderId="16" xfId="0" applyFont="1" applyFill="1" applyBorder="1" applyAlignment="1">
      <alignment horizontal="center" vertical="center" wrapText="1"/>
    </xf>
    <xf numFmtId="9" fontId="2" fillId="7" borderId="16" xfId="0" applyNumberFormat="1" applyFont="1" applyFill="1" applyBorder="1" applyAlignment="1">
      <alignment horizontal="center" vertical="center" wrapText="1"/>
    </xf>
    <xf numFmtId="2" fontId="2" fillId="7" borderId="16" xfId="0" applyNumberFormat="1" applyFont="1" applyFill="1" applyBorder="1" applyAlignment="1">
      <alignment vertical="center" wrapText="1"/>
    </xf>
    <xf numFmtId="0" fontId="3" fillId="7" borderId="16" xfId="0" applyFont="1" applyFill="1" applyBorder="1" applyAlignment="1">
      <alignment vertical="center" wrapText="1"/>
    </xf>
    <xf numFmtId="0" fontId="3" fillId="7" borderId="16" xfId="0" applyFont="1" applyFill="1" applyBorder="1" applyAlignment="1">
      <alignment vertical="top" wrapText="1"/>
    </xf>
    <xf numFmtId="2" fontId="19" fillId="7" borderId="16" xfId="0" applyNumberFormat="1" applyFont="1" applyFill="1" applyBorder="1" applyAlignment="1">
      <alignment horizontal="center" vertical="center" wrapText="1"/>
    </xf>
    <xf numFmtId="2" fontId="2" fillId="7" borderId="16" xfId="0" applyNumberFormat="1" applyFont="1" applyFill="1" applyBorder="1" applyAlignment="1">
      <alignment horizontal="center" vertical="center" wrapText="1"/>
    </xf>
    <xf numFmtId="0" fontId="3" fillId="7" borderId="17" xfId="0" applyFont="1" applyFill="1" applyBorder="1" applyAlignment="1">
      <alignment vertical="top" wrapText="1"/>
    </xf>
    <xf numFmtId="0" fontId="3" fillId="6" borderId="26" xfId="0" applyFont="1" applyFill="1" applyBorder="1" applyAlignment="1">
      <alignment vertical="top" wrapText="1"/>
    </xf>
    <xf numFmtId="9" fontId="2" fillId="6" borderId="26" xfId="0" applyNumberFormat="1" applyFont="1" applyFill="1" applyBorder="1" applyAlignment="1">
      <alignment horizontal="center" vertical="center" wrapText="1"/>
    </xf>
    <xf numFmtId="0" fontId="3" fillId="6" borderId="26" xfId="0" applyFont="1" applyFill="1" applyBorder="1" applyAlignment="1">
      <alignment horizontal="center" vertical="center" wrapText="1"/>
    </xf>
    <xf numFmtId="49" fontId="2" fillId="6" borderId="28" xfId="0" applyNumberFormat="1" applyFont="1" applyFill="1" applyBorder="1" applyAlignment="1">
      <alignment vertical="top" wrapText="1"/>
    </xf>
    <xf numFmtId="0" fontId="3" fillId="6" borderId="29" xfId="0" applyFont="1" applyFill="1" applyBorder="1" applyAlignment="1">
      <alignment vertical="top" wrapText="1"/>
    </xf>
    <xf numFmtId="9" fontId="2" fillId="6" borderId="29" xfId="0" applyNumberFormat="1" applyFont="1" applyFill="1" applyBorder="1" applyAlignment="1">
      <alignment horizontal="center" vertical="center" wrapText="1"/>
    </xf>
    <xf numFmtId="49" fontId="2" fillId="6" borderId="31" xfId="0" applyNumberFormat="1" applyFont="1" applyFill="1" applyBorder="1" applyAlignment="1">
      <alignment vertical="top" wrapText="1"/>
    </xf>
    <xf numFmtId="0" fontId="3" fillId="6" borderId="32" xfId="0" applyFont="1" applyFill="1" applyBorder="1" applyAlignment="1">
      <alignment vertical="top" wrapText="1"/>
    </xf>
    <xf numFmtId="9" fontId="2" fillId="6" borderId="32" xfId="0" applyNumberFormat="1" applyFont="1" applyFill="1" applyBorder="1" applyAlignment="1">
      <alignment horizontal="center" vertical="center" wrapText="1"/>
    </xf>
    <xf numFmtId="0" fontId="8" fillId="3" borderId="34" xfId="0" applyFont="1" applyFill="1" applyBorder="1" applyAlignment="1">
      <alignment horizontal="center" vertical="center" wrapText="1"/>
    </xf>
    <xf numFmtId="0" fontId="8" fillId="3" borderId="35" xfId="0" applyFont="1" applyFill="1" applyBorder="1" applyAlignment="1">
      <alignment horizontal="center" vertical="center" wrapText="1"/>
    </xf>
    <xf numFmtId="49" fontId="8" fillId="3" borderId="35" xfId="0" applyNumberFormat="1" applyFont="1" applyFill="1" applyBorder="1" applyAlignment="1">
      <alignment horizontal="center" vertical="center" wrapText="1"/>
    </xf>
    <xf numFmtId="0" fontId="8" fillId="3" borderId="36" xfId="0" applyFont="1" applyFill="1" applyBorder="1" applyAlignment="1">
      <alignment horizontal="center" vertical="center" wrapText="1"/>
    </xf>
    <xf numFmtId="49" fontId="2" fillId="6" borderId="41" xfId="0" applyNumberFormat="1" applyFont="1" applyFill="1" applyBorder="1" applyAlignment="1">
      <alignment horizontal="center" vertical="top" wrapText="1"/>
    </xf>
    <xf numFmtId="0" fontId="3" fillId="6" borderId="42" xfId="0" applyFont="1" applyFill="1" applyBorder="1" applyAlignment="1">
      <alignment vertical="top" wrapText="1"/>
    </xf>
    <xf numFmtId="9" fontId="2" fillId="6" borderId="42" xfId="0" applyNumberFormat="1" applyFont="1" applyFill="1" applyBorder="1" applyAlignment="1">
      <alignment horizontal="center" vertical="center" wrapText="1"/>
    </xf>
    <xf numFmtId="0" fontId="3" fillId="6" borderId="42" xfId="0" applyFont="1" applyFill="1" applyBorder="1" applyAlignment="1">
      <alignment vertical="center" wrapText="1"/>
    </xf>
    <xf numFmtId="0" fontId="3" fillId="6" borderId="44" xfId="0" applyFont="1" applyFill="1" applyBorder="1" applyAlignment="1">
      <alignment vertical="center" wrapText="1"/>
    </xf>
    <xf numFmtId="9" fontId="2" fillId="6" borderId="44" xfId="0" applyNumberFormat="1" applyFont="1" applyFill="1" applyBorder="1" applyAlignment="1">
      <alignment horizontal="center" vertical="center" wrapText="1"/>
    </xf>
    <xf numFmtId="49" fontId="2" fillId="6" borderId="25" xfId="0" applyNumberFormat="1" applyFont="1" applyFill="1" applyBorder="1" applyAlignment="1">
      <alignment horizontal="center" vertical="top" wrapText="1"/>
    </xf>
    <xf numFmtId="0" fontId="3" fillId="6" borderId="29" xfId="0" applyFont="1" applyFill="1" applyBorder="1" applyAlignment="1">
      <alignment horizontal="center" vertical="center" wrapText="1"/>
    </xf>
    <xf numFmtId="0" fontId="3" fillId="6" borderId="32" xfId="0" applyFont="1" applyFill="1" applyBorder="1" applyAlignment="1">
      <alignment horizontal="center" vertical="center" wrapText="1"/>
    </xf>
    <xf numFmtId="0" fontId="10" fillId="8" borderId="42" xfId="0" applyFont="1" applyFill="1" applyBorder="1" applyAlignment="1" applyProtection="1">
      <alignment horizontal="center" vertical="center" wrapText="1"/>
      <protection locked="0"/>
    </xf>
    <xf numFmtId="0" fontId="10" fillId="8" borderId="44" xfId="0" applyFont="1" applyFill="1" applyBorder="1" applyAlignment="1" applyProtection="1">
      <alignment horizontal="center" vertical="center" wrapText="1"/>
      <protection locked="0"/>
    </xf>
    <xf numFmtId="0" fontId="10" fillId="8" borderId="26" xfId="0" applyFont="1" applyFill="1" applyBorder="1" applyAlignment="1" applyProtection="1">
      <alignment horizontal="center" vertical="center" wrapText="1"/>
      <protection locked="0"/>
    </xf>
    <xf numFmtId="0" fontId="10" fillId="8" borderId="29" xfId="0" applyFont="1" applyFill="1" applyBorder="1" applyAlignment="1" applyProtection="1">
      <alignment horizontal="center" vertical="center" wrapText="1"/>
      <protection locked="0"/>
    </xf>
    <xf numFmtId="0" fontId="10" fillId="8" borderId="32" xfId="0" applyFont="1" applyFill="1" applyBorder="1" applyAlignment="1" applyProtection="1">
      <alignment horizontal="center" vertical="center" wrapText="1"/>
      <protection locked="0"/>
    </xf>
    <xf numFmtId="0" fontId="3" fillId="8" borderId="27" xfId="0" applyFont="1" applyFill="1" applyBorder="1" applyAlignment="1" applyProtection="1">
      <alignment horizontal="center" vertical="center" wrapText="1"/>
      <protection locked="0"/>
    </xf>
    <xf numFmtId="0" fontId="3" fillId="8" borderId="30" xfId="0" applyFont="1" applyFill="1" applyBorder="1" applyAlignment="1" applyProtection="1">
      <alignment horizontal="center" vertical="center" wrapText="1"/>
      <protection locked="0"/>
    </xf>
    <xf numFmtId="0" fontId="3" fillId="8" borderId="33" xfId="0" applyFont="1" applyFill="1" applyBorder="1" applyAlignment="1" applyProtection="1">
      <alignment horizontal="center" vertical="center" wrapText="1"/>
      <protection locked="0"/>
    </xf>
    <xf numFmtId="49" fontId="2" fillId="6" borderId="43" xfId="0" applyNumberFormat="1" applyFont="1" applyFill="1" applyBorder="1" applyAlignment="1">
      <alignment horizontal="center" vertical="top" wrapText="1"/>
    </xf>
    <xf numFmtId="0" fontId="3" fillId="6" borderId="45" xfId="0" applyFont="1" applyFill="1" applyBorder="1" applyAlignment="1">
      <alignment horizontal="center" vertical="center" wrapText="1"/>
    </xf>
    <xf numFmtId="0" fontId="3" fillId="8" borderId="46" xfId="0" applyFont="1" applyFill="1" applyBorder="1" applyAlignment="1" applyProtection="1">
      <alignment horizontal="center" vertical="center" wrapText="1"/>
      <protection locked="0"/>
    </xf>
    <xf numFmtId="0" fontId="3" fillId="6" borderId="47" xfId="0" applyFont="1" applyFill="1" applyBorder="1" applyAlignment="1">
      <alignment horizontal="center" vertical="center" wrapText="1"/>
    </xf>
    <xf numFmtId="0" fontId="3" fillId="8" borderId="48" xfId="0" applyFont="1" applyFill="1" applyBorder="1" applyAlignment="1" applyProtection="1">
      <alignment horizontal="center" vertical="center" wrapText="1"/>
      <protection locked="0"/>
    </xf>
    <xf numFmtId="49" fontId="2" fillId="6" borderId="50" xfId="0" applyNumberFormat="1" applyFont="1" applyFill="1" applyBorder="1" applyAlignment="1">
      <alignment horizontal="center" vertical="top" wrapText="1"/>
    </xf>
    <xf numFmtId="0" fontId="3" fillId="6" borderId="51" xfId="0" applyFont="1" applyFill="1" applyBorder="1" applyAlignment="1">
      <alignment vertical="top" wrapText="1"/>
    </xf>
    <xf numFmtId="9" fontId="2" fillId="6" borderId="51" xfId="0" applyNumberFormat="1" applyFont="1" applyFill="1" applyBorder="1" applyAlignment="1">
      <alignment horizontal="center" vertical="center" wrapText="1"/>
    </xf>
    <xf numFmtId="0" fontId="10" fillId="8" borderId="51" xfId="0" applyFont="1" applyFill="1" applyBorder="1" applyAlignment="1" applyProtection="1">
      <alignment horizontal="center" vertical="center" wrapText="1"/>
      <protection locked="0"/>
    </xf>
    <xf numFmtId="0" fontId="3" fillId="6" borderId="52" xfId="0" applyFont="1" applyFill="1" applyBorder="1" applyAlignment="1">
      <alignment horizontal="center" vertical="center" wrapText="1"/>
    </xf>
    <xf numFmtId="0" fontId="3" fillId="8" borderId="53" xfId="0" applyFont="1" applyFill="1" applyBorder="1" applyAlignment="1" applyProtection="1">
      <alignment horizontal="center" vertical="center" wrapText="1"/>
      <protection locked="0"/>
    </xf>
    <xf numFmtId="0" fontId="8" fillId="3" borderId="54" xfId="0" applyFont="1" applyFill="1" applyBorder="1" applyAlignment="1">
      <alignment horizontal="center" vertical="center" wrapText="1"/>
    </xf>
    <xf numFmtId="0" fontId="3" fillId="6" borderId="52" xfId="0" applyFont="1" applyFill="1" applyBorder="1" applyAlignment="1">
      <alignment vertical="center" wrapText="1"/>
    </xf>
    <xf numFmtId="0" fontId="3" fillId="6" borderId="45" xfId="0" applyFont="1" applyFill="1" applyBorder="1" applyAlignment="1">
      <alignment vertical="center" wrapText="1"/>
    </xf>
    <xf numFmtId="0" fontId="3" fillId="6" borderId="47" xfId="0" applyFont="1" applyFill="1" applyBorder="1" applyAlignment="1">
      <alignment vertical="center" wrapText="1"/>
    </xf>
    <xf numFmtId="0" fontId="6" fillId="0" borderId="0" xfId="0" applyFont="1" applyAlignment="1">
      <alignment horizontal="center"/>
    </xf>
    <xf numFmtId="0" fontId="8" fillId="3" borderId="58" xfId="0" applyFont="1" applyFill="1" applyBorder="1" applyAlignment="1">
      <alignment horizontal="center" vertical="center" wrapText="1"/>
    </xf>
    <xf numFmtId="49" fontId="8" fillId="3" borderId="54" xfId="0" applyNumberFormat="1" applyFont="1" applyFill="1" applyBorder="1" applyAlignment="1">
      <alignment horizontal="center" vertical="center" wrapText="1"/>
    </xf>
    <xf numFmtId="0" fontId="8" fillId="3" borderId="59" xfId="0" applyFont="1" applyFill="1" applyBorder="1" applyAlignment="1">
      <alignment horizontal="center" vertical="center" wrapText="1"/>
    </xf>
    <xf numFmtId="49" fontId="2" fillId="6" borderId="60" xfId="0" applyNumberFormat="1" applyFont="1" applyFill="1" applyBorder="1" applyAlignment="1">
      <alignment horizontal="center" vertical="top" wrapText="1"/>
    </xf>
    <xf numFmtId="0" fontId="3" fillId="6" borderId="61" xfId="0" applyFont="1" applyFill="1" applyBorder="1" applyAlignment="1">
      <alignment vertical="top" wrapText="1"/>
    </xf>
    <xf numFmtId="9" fontId="2" fillId="6" borderId="61" xfId="0" applyNumberFormat="1" applyFont="1" applyFill="1" applyBorder="1" applyAlignment="1">
      <alignment horizontal="center" vertical="center" wrapText="1"/>
    </xf>
    <xf numFmtId="0" fontId="10" fillId="8" borderId="61" xfId="0" applyFont="1" applyFill="1" applyBorder="1" applyAlignment="1" applyProtection="1">
      <alignment horizontal="center" vertical="center" wrapText="1"/>
      <protection locked="0"/>
    </xf>
    <xf numFmtId="0" fontId="3" fillId="6" borderId="61" xfId="0" applyFont="1" applyFill="1" applyBorder="1" applyAlignment="1">
      <alignment horizontal="center" vertical="center" wrapText="1"/>
    </xf>
    <xf numFmtId="0" fontId="3" fillId="8" borderId="62" xfId="0" applyFont="1" applyFill="1" applyBorder="1" applyAlignment="1" applyProtection="1">
      <alignment horizontal="center" vertical="center" wrapText="1"/>
      <protection locked="0"/>
    </xf>
    <xf numFmtId="0" fontId="6" fillId="9" borderId="57" xfId="0" applyFont="1" applyFill="1" applyBorder="1" applyAlignment="1">
      <alignment horizontal="center"/>
    </xf>
    <xf numFmtId="0" fontId="6" fillId="9" borderId="57" xfId="0" applyFont="1" applyFill="1" applyBorder="1" applyAlignment="1">
      <alignment horizontal="center" vertical="center"/>
    </xf>
    <xf numFmtId="49" fontId="6" fillId="9" borderId="57" xfId="0" applyNumberFormat="1" applyFont="1" applyFill="1" applyBorder="1" applyAlignment="1">
      <alignment horizontal="center" vertical="center"/>
    </xf>
    <xf numFmtId="0" fontId="6" fillId="9" borderId="18" xfId="0" applyFont="1" applyFill="1" applyBorder="1" applyAlignment="1">
      <alignment horizontal="center"/>
    </xf>
    <xf numFmtId="0" fontId="7" fillId="9" borderId="49" xfId="0" applyFont="1" applyFill="1" applyBorder="1"/>
    <xf numFmtId="0" fontId="7" fillId="9" borderId="49" xfId="0" applyFont="1" applyFill="1" applyBorder="1" applyAlignment="1">
      <alignment horizontal="center" vertical="center"/>
    </xf>
    <xf numFmtId="49" fontId="7" fillId="9" borderId="49" xfId="0" applyNumberFormat="1" applyFont="1" applyFill="1" applyBorder="1" applyAlignment="1">
      <alignment horizontal="center" vertical="center"/>
    </xf>
    <xf numFmtId="0" fontId="22" fillId="10" borderId="55" xfId="0" applyFont="1" applyFill="1" applyBorder="1" applyAlignment="1">
      <alignment horizontal="center" vertical="center"/>
    </xf>
    <xf numFmtId="0" fontId="22" fillId="10" borderId="56" xfId="0" applyFont="1" applyFill="1" applyBorder="1" applyAlignment="1">
      <alignment horizontal="center" vertical="center"/>
    </xf>
    <xf numFmtId="0" fontId="22" fillId="10" borderId="18" xfId="0" applyFont="1" applyFill="1" applyBorder="1" applyAlignment="1">
      <alignment horizontal="center" vertical="center" wrapText="1"/>
    </xf>
    <xf numFmtId="164" fontId="23" fillId="8" borderId="16" xfId="0" applyNumberFormat="1" applyFont="1" applyFill="1" applyBorder="1" applyAlignment="1" applyProtection="1">
      <alignment horizontal="center" vertical="center" wrapText="1"/>
      <protection locked="0"/>
    </xf>
    <xf numFmtId="2" fontId="4" fillId="0" borderId="1" xfId="0" applyNumberFormat="1" applyFont="1" applyBorder="1" applyAlignment="1">
      <alignment horizontal="center" vertical="center"/>
    </xf>
    <xf numFmtId="1" fontId="22" fillId="10" borderId="0" xfId="0" applyNumberFormat="1" applyFont="1" applyFill="1" applyAlignment="1">
      <alignment horizontal="center" vertical="center"/>
    </xf>
    <xf numFmtId="0" fontId="4" fillId="0" borderId="1" xfId="0" applyFont="1" applyBorder="1" applyAlignment="1">
      <alignment horizontal="center" vertical="center"/>
    </xf>
    <xf numFmtId="0" fontId="18" fillId="0" borderId="0" xfId="0" applyFont="1" applyAlignment="1">
      <alignment horizontal="center" vertical="center"/>
    </xf>
    <xf numFmtId="0" fontId="7" fillId="0" borderId="0" xfId="0" applyFont="1" applyAlignment="1" applyProtection="1">
      <alignment horizontal="left" vertical="center" indent="1"/>
      <protection locked="0"/>
    </xf>
    <xf numFmtId="0" fontId="5" fillId="2" borderId="0" xfId="0" applyFont="1" applyFill="1" applyAlignment="1">
      <alignment horizontal="left" vertical="center" indent="1"/>
    </xf>
    <xf numFmtId="0" fontId="8" fillId="0" borderId="0" xfId="0" applyFont="1" applyAlignment="1">
      <alignment horizontal="left" vertical="center" indent="1"/>
    </xf>
    <xf numFmtId="0" fontId="9" fillId="0" borderId="0" xfId="0" applyFont="1"/>
    <xf numFmtId="0" fontId="10" fillId="0" borderId="0" xfId="0" applyFont="1" applyAlignment="1">
      <alignment horizontal="left" vertical="center" wrapText="1" indent="1"/>
    </xf>
    <xf numFmtId="0" fontId="9" fillId="0" borderId="0" xfId="0" applyFont="1" applyAlignment="1">
      <alignment horizontal="center"/>
    </xf>
    <xf numFmtId="0" fontId="5" fillId="2" borderId="0" xfId="0" applyFont="1" applyFill="1" applyAlignment="1">
      <alignment horizontal="left" vertical="center" indent="1"/>
    </xf>
    <xf numFmtId="0" fontId="7" fillId="0" borderId="0" xfId="0" applyFont="1"/>
    <xf numFmtId="0" fontId="11" fillId="0" borderId="0" xfId="0" applyFont="1"/>
    <xf numFmtId="9" fontId="2" fillId="6" borderId="38" xfId="0" applyNumberFormat="1" applyFont="1" applyFill="1" applyBorder="1" applyAlignment="1">
      <alignment horizontal="center" vertical="top" wrapText="1"/>
    </xf>
    <xf numFmtId="9" fontId="2" fillId="6" borderId="40" xfId="0" applyNumberFormat="1" applyFont="1" applyFill="1" applyBorder="1" applyAlignment="1">
      <alignment horizontal="center" vertical="top" wrapText="1"/>
    </xf>
    <xf numFmtId="0" fontId="2" fillId="6" borderId="38" xfId="0" applyFont="1" applyFill="1" applyBorder="1" applyAlignment="1">
      <alignment horizontal="center" vertical="top" wrapText="1"/>
    </xf>
    <xf numFmtId="0" fontId="2" fillId="6" borderId="40" xfId="0" applyFont="1" applyFill="1" applyBorder="1" applyAlignment="1">
      <alignment horizontal="center" vertical="top" wrapText="1"/>
    </xf>
    <xf numFmtId="0" fontId="2" fillId="6" borderId="37" xfId="0" applyFont="1" applyFill="1" applyBorder="1" applyAlignment="1">
      <alignment horizontal="center" vertical="top" wrapText="1"/>
    </xf>
    <xf numFmtId="0" fontId="2" fillId="6" borderId="39" xfId="0" applyFont="1" applyFill="1" applyBorder="1" applyAlignment="1">
      <alignment horizontal="center" vertical="top" wrapText="1"/>
    </xf>
    <xf numFmtId="0" fontId="7" fillId="8" borderId="13" xfId="0" applyFont="1" applyFill="1" applyBorder="1" applyAlignment="1" applyProtection="1">
      <alignment horizontal="left" vertical="center" indent="1"/>
      <protection locked="0"/>
    </xf>
    <xf numFmtId="0" fontId="0" fillId="0" borderId="13" xfId="0" applyBorder="1"/>
    <xf numFmtId="0" fontId="7" fillId="0" borderId="0" xfId="0" applyFont="1" applyAlignment="1">
      <alignment horizontal="left" vertical="center" wrapText="1" indent="1"/>
    </xf>
    <xf numFmtId="2" fontId="7" fillId="0" borderId="0" xfId="0" applyNumberFormat="1" applyFont="1" applyAlignment="1">
      <alignment vertical="center"/>
    </xf>
    <xf numFmtId="0" fontId="7" fillId="8" borderId="63" xfId="0" applyFont="1" applyFill="1" applyBorder="1" applyAlignment="1" applyProtection="1">
      <alignment horizontal="left" vertical="center" indent="1"/>
      <protection locked="0"/>
    </xf>
    <xf numFmtId="0" fontId="0" fillId="0" borderId="63" xfId="0" applyBorder="1"/>
    <xf numFmtId="0" fontId="2" fillId="6" borderId="21" xfId="0" applyFont="1" applyFill="1" applyBorder="1" applyAlignment="1">
      <alignment horizontal="center" vertical="top" wrapText="1"/>
    </xf>
    <xf numFmtId="0" fontId="2" fillId="6" borderId="23" xfId="0" applyFont="1" applyFill="1" applyBorder="1" applyAlignment="1">
      <alignment horizontal="center" vertical="top" wrapText="1"/>
    </xf>
    <xf numFmtId="0" fontId="2" fillId="6" borderId="22" xfId="0" applyFont="1" applyFill="1" applyBorder="1" applyAlignment="1">
      <alignment horizontal="center" vertical="top" wrapText="1"/>
    </xf>
    <xf numFmtId="0" fontId="2" fillId="6" borderId="24" xfId="0" applyFont="1" applyFill="1" applyBorder="1" applyAlignment="1">
      <alignment horizontal="center" vertical="top" wrapText="1"/>
    </xf>
    <xf numFmtId="9" fontId="2" fillId="6" borderId="22" xfId="0" applyNumberFormat="1" applyFont="1" applyFill="1" applyBorder="1" applyAlignment="1">
      <alignment horizontal="center" vertical="top" wrapText="1"/>
    </xf>
    <xf numFmtId="9" fontId="2" fillId="6" borderId="24" xfId="0" applyNumberFormat="1" applyFont="1" applyFill="1" applyBorder="1" applyAlignment="1">
      <alignment horizontal="center" vertical="top" wrapText="1"/>
    </xf>
    <xf numFmtId="0" fontId="2" fillId="6" borderId="19" xfId="0" applyFont="1" applyFill="1" applyBorder="1" applyAlignment="1">
      <alignment horizontal="center" vertical="top" wrapText="1"/>
    </xf>
    <xf numFmtId="0" fontId="2" fillId="6" borderId="20" xfId="0" applyFont="1" applyFill="1" applyBorder="1" applyAlignment="1">
      <alignment horizontal="center" vertical="top" wrapText="1"/>
    </xf>
    <xf numFmtId="9" fontId="2" fillId="6" borderId="20" xfId="0" applyNumberFormat="1" applyFont="1" applyFill="1" applyBorder="1" applyAlignment="1">
      <alignment horizontal="center" vertical="top" wrapText="1"/>
    </xf>
    <xf numFmtId="0" fontId="5" fillId="2" borderId="0" xfId="0" applyFont="1" applyFill="1" applyAlignment="1">
      <alignment horizontal="center" vertical="center"/>
    </xf>
    <xf numFmtId="0" fontId="1" fillId="0" borderId="0" xfId="0" applyFont="1" applyAlignment="1">
      <alignment horizontal="center" vertical="center"/>
    </xf>
    <xf numFmtId="0" fontId="1" fillId="0" borderId="0" xfId="0" applyFont="1"/>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31"/>
  <sheetViews>
    <sheetView showGridLines="0" workbookViewId="0">
      <selection activeCell="B24" sqref="B24"/>
    </sheetView>
  </sheetViews>
  <sheetFormatPr baseColWidth="10" defaultColWidth="9.1796875" defaultRowHeight="14.5" x14ac:dyDescent="0.35"/>
  <cols>
    <col min="1" max="1" width="8" style="22" customWidth="1"/>
    <col min="2" max="2" width="48" style="3" customWidth="1"/>
    <col min="3" max="3" width="36" style="3" customWidth="1"/>
    <col min="4" max="6" width="18" style="3" customWidth="1"/>
    <col min="7" max="7" width="9.1796875" style="3" customWidth="1"/>
    <col min="8" max="16384" width="9.1796875" style="3"/>
  </cols>
  <sheetData>
    <row r="1" spans="1:8" s="2" customFormat="1" ht="26.15" customHeight="1" x14ac:dyDescent="0.3">
      <c r="A1" s="144" t="s">
        <v>40</v>
      </c>
      <c r="B1" s="145"/>
      <c r="C1" s="145"/>
      <c r="D1" s="145"/>
      <c r="E1" s="145"/>
      <c r="F1" s="145"/>
      <c r="G1" s="145"/>
      <c r="H1" s="145"/>
    </row>
    <row r="2" spans="1:8" s="2" customFormat="1" ht="26.15" customHeight="1" x14ac:dyDescent="0.3"/>
    <row r="3" spans="1:8" ht="15.75" customHeight="1" x14ac:dyDescent="0.35">
      <c r="A3" s="140" t="s">
        <v>86</v>
      </c>
      <c r="B3" s="141"/>
      <c r="C3" s="141"/>
      <c r="D3" s="141"/>
      <c r="E3" s="141"/>
      <c r="F3" s="141"/>
    </row>
    <row r="4" spans="1:8" x14ac:dyDescent="0.35">
      <c r="A4" s="20"/>
      <c r="B4" s="11"/>
      <c r="C4" s="11"/>
      <c r="D4" s="11"/>
      <c r="E4" s="11"/>
      <c r="F4" s="11"/>
    </row>
    <row r="5" spans="1:8" x14ac:dyDescent="0.35">
      <c r="A5" s="12" t="s">
        <v>41</v>
      </c>
      <c r="B5" s="11"/>
      <c r="C5" s="11"/>
      <c r="D5" s="11"/>
      <c r="E5" s="11"/>
      <c r="F5" s="11"/>
    </row>
    <row r="6" spans="1:8" x14ac:dyDescent="0.35">
      <c r="A6" s="12"/>
      <c r="B6" s="11"/>
      <c r="C6" s="11"/>
      <c r="D6" s="11"/>
      <c r="E6" s="11"/>
      <c r="F6" s="11"/>
    </row>
    <row r="7" spans="1:8" x14ac:dyDescent="0.35">
      <c r="A7" s="21" t="s">
        <v>36</v>
      </c>
      <c r="B7" s="13" t="s">
        <v>42</v>
      </c>
      <c r="C7" s="11"/>
      <c r="D7" s="11"/>
      <c r="E7" s="11"/>
      <c r="F7" s="11"/>
    </row>
    <row r="8" spans="1:8" x14ac:dyDescent="0.35">
      <c r="A8" s="21" t="s">
        <v>43</v>
      </c>
      <c r="B8" s="13" t="s">
        <v>44</v>
      </c>
      <c r="C8" s="11"/>
      <c r="D8" s="11"/>
      <c r="E8" s="11"/>
      <c r="F8" s="11"/>
    </row>
    <row r="9" spans="1:8" x14ac:dyDescent="0.35">
      <c r="A9" s="20"/>
      <c r="B9" s="11"/>
      <c r="C9" s="11"/>
      <c r="D9" s="11"/>
      <c r="E9" s="11"/>
      <c r="F9" s="11"/>
    </row>
    <row r="10" spans="1:8" x14ac:dyDescent="0.35">
      <c r="A10" s="12" t="s">
        <v>45</v>
      </c>
      <c r="B10" s="11"/>
      <c r="C10" s="11"/>
      <c r="D10" s="11"/>
      <c r="E10" s="11"/>
      <c r="F10" s="11"/>
    </row>
    <row r="11" spans="1:8" x14ac:dyDescent="0.35">
      <c r="A11" s="20"/>
      <c r="B11" s="11"/>
      <c r="C11" s="11"/>
      <c r="D11" s="11"/>
      <c r="E11" s="11"/>
      <c r="F11" s="11"/>
    </row>
    <row r="12" spans="1:8" s="5" customFormat="1" ht="19.5" customHeight="1" x14ac:dyDescent="0.35">
      <c r="A12" s="4" t="s">
        <v>14</v>
      </c>
      <c r="B12" s="14" t="s">
        <v>46</v>
      </c>
      <c r="C12" s="15" t="s">
        <v>47</v>
      </c>
      <c r="D12" s="13"/>
      <c r="E12" s="13"/>
      <c r="F12" s="13"/>
    </row>
    <row r="13" spans="1:8" s="5" customFormat="1" ht="19.5" customHeight="1" x14ac:dyDescent="0.35">
      <c r="A13" s="6" t="s">
        <v>48</v>
      </c>
      <c r="B13" s="16" t="s">
        <v>49</v>
      </c>
      <c r="C13" s="17" t="s">
        <v>50</v>
      </c>
      <c r="D13" s="11"/>
      <c r="E13" s="11"/>
      <c r="F13" s="11"/>
    </row>
    <row r="14" spans="1:8" s="5" customFormat="1" ht="19.5" customHeight="1" x14ac:dyDescent="0.35">
      <c r="A14" s="6" t="s">
        <v>51</v>
      </c>
      <c r="B14" s="16" t="s">
        <v>52</v>
      </c>
      <c r="C14" s="17" t="s">
        <v>53</v>
      </c>
      <c r="D14" s="11"/>
      <c r="E14" s="11"/>
      <c r="F14" s="11"/>
    </row>
    <row r="15" spans="1:8" s="5" customFormat="1" ht="19.5" customHeight="1" x14ac:dyDescent="0.35">
      <c r="A15" s="6" t="s">
        <v>54</v>
      </c>
      <c r="B15" s="16" t="s">
        <v>55</v>
      </c>
      <c r="C15" s="17" t="s">
        <v>56</v>
      </c>
      <c r="D15" s="11"/>
      <c r="E15" s="11"/>
      <c r="F15" s="11"/>
    </row>
    <row r="16" spans="1:8" s="5" customFormat="1" ht="19.5" customHeight="1" x14ac:dyDescent="0.35">
      <c r="A16" s="6" t="s">
        <v>57</v>
      </c>
      <c r="B16" s="16" t="s">
        <v>58</v>
      </c>
      <c r="C16" s="17" t="s">
        <v>59</v>
      </c>
      <c r="D16" s="11"/>
      <c r="E16" s="11"/>
      <c r="F16" s="11"/>
    </row>
    <row r="17" spans="1:6" s="5" customFormat="1" ht="27.75" customHeight="1" x14ac:dyDescent="0.35">
      <c r="A17" s="6" t="s">
        <v>60</v>
      </c>
      <c r="B17" s="16" t="s">
        <v>61</v>
      </c>
      <c r="C17" s="17" t="s">
        <v>62</v>
      </c>
      <c r="D17" s="11"/>
      <c r="E17" s="11"/>
      <c r="F17" s="11"/>
    </row>
    <row r="18" spans="1:6" x14ac:dyDescent="0.35">
      <c r="A18" s="20"/>
      <c r="B18" s="11"/>
      <c r="C18" s="11"/>
      <c r="D18" s="11"/>
      <c r="E18" s="11"/>
      <c r="F18" s="11"/>
    </row>
    <row r="19" spans="1:6" x14ac:dyDescent="0.35">
      <c r="A19" s="12" t="s">
        <v>63</v>
      </c>
      <c r="B19" s="11"/>
      <c r="C19" s="11"/>
      <c r="D19" s="11"/>
      <c r="E19" s="11"/>
      <c r="F19" s="11"/>
    </row>
    <row r="20" spans="1:6" x14ac:dyDescent="0.35">
      <c r="A20" s="142" t="s">
        <v>64</v>
      </c>
      <c r="B20" s="141"/>
      <c r="C20" s="141"/>
      <c r="D20" s="141"/>
      <c r="E20" s="141"/>
      <c r="F20" s="141"/>
    </row>
    <row r="21" spans="1:6" x14ac:dyDescent="0.35">
      <c r="A21" s="143"/>
      <c r="B21" s="141"/>
      <c r="C21" s="141"/>
      <c r="D21" s="141"/>
      <c r="E21" s="141"/>
      <c r="F21" s="141"/>
    </row>
    <row r="22" spans="1:6" x14ac:dyDescent="0.35">
      <c r="A22" s="143"/>
      <c r="B22" s="141"/>
      <c r="C22" s="141"/>
      <c r="D22" s="141"/>
      <c r="E22" s="141"/>
      <c r="F22" s="141"/>
    </row>
    <row r="23" spans="1:6" x14ac:dyDescent="0.35">
      <c r="A23" s="143"/>
      <c r="B23" s="141"/>
      <c r="C23" s="141"/>
      <c r="D23" s="141"/>
      <c r="E23" s="141"/>
      <c r="F23" s="141"/>
    </row>
    <row r="24" spans="1:6" x14ac:dyDescent="0.35">
      <c r="A24" s="20"/>
      <c r="B24" s="11"/>
      <c r="C24" s="11"/>
      <c r="D24" s="11"/>
      <c r="E24" s="11"/>
      <c r="F24" s="11"/>
    </row>
    <row r="25" spans="1:6" x14ac:dyDescent="0.35">
      <c r="A25" s="12" t="s">
        <v>65</v>
      </c>
      <c r="B25" s="11"/>
      <c r="C25" s="11"/>
      <c r="D25" s="11"/>
      <c r="E25" s="11"/>
      <c r="F25" s="11"/>
    </row>
    <row r="26" spans="1:6" x14ac:dyDescent="0.35">
      <c r="A26" s="142" t="s">
        <v>66</v>
      </c>
      <c r="B26" s="141"/>
      <c r="C26" s="141"/>
      <c r="D26" s="141"/>
      <c r="E26" s="141"/>
      <c r="F26" s="141"/>
    </row>
    <row r="27" spans="1:6" x14ac:dyDescent="0.35">
      <c r="A27" s="143"/>
      <c r="B27" s="141"/>
      <c r="C27" s="141"/>
      <c r="D27" s="141"/>
      <c r="E27" s="141"/>
      <c r="F27" s="141"/>
    </row>
    <row r="28" spans="1:6" x14ac:dyDescent="0.35">
      <c r="A28" s="143"/>
      <c r="B28" s="141"/>
      <c r="C28" s="141"/>
      <c r="D28" s="141"/>
      <c r="E28" s="141"/>
      <c r="F28" s="141"/>
    </row>
    <row r="29" spans="1:6" x14ac:dyDescent="0.35">
      <c r="A29" s="143"/>
      <c r="B29" s="141"/>
      <c r="C29" s="141"/>
      <c r="D29" s="141"/>
      <c r="E29" s="141"/>
      <c r="F29" s="141"/>
    </row>
    <row r="31" spans="1:6" x14ac:dyDescent="0.35">
      <c r="A31" s="146"/>
      <c r="B31" s="141"/>
      <c r="C31" s="141"/>
      <c r="D31" s="141"/>
      <c r="E31" s="141"/>
      <c r="F31" s="141"/>
    </row>
  </sheetData>
  <sheetProtection selectLockedCells="1" selectUnlockedCells="1"/>
  <mergeCells count="5">
    <mergeCell ref="A3:F3"/>
    <mergeCell ref="A26:F29"/>
    <mergeCell ref="A20:F23"/>
    <mergeCell ref="A1:H1"/>
    <mergeCell ref="A31:F31"/>
  </mergeCells>
  <pageMargins left="0.74803149606299213" right="0.74803149606299213" top="0.98425196850393704" bottom="0.98425196850393704" header="0.51181102362204722" footer="0.51181102362204722"/>
  <pageSetup paperSize="9" scale="7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31"/>
  <sheetViews>
    <sheetView showGridLines="0" zoomScaleNormal="100" workbookViewId="0">
      <selection activeCell="F20" sqref="F20"/>
    </sheetView>
  </sheetViews>
  <sheetFormatPr baseColWidth="10" defaultColWidth="9.1796875" defaultRowHeight="14" x14ac:dyDescent="0.3"/>
  <cols>
    <col min="1" max="1" width="5" style="2" customWidth="1"/>
    <col min="2" max="2" width="28" style="2" customWidth="1"/>
    <col min="3" max="3" width="12" style="2" customWidth="1"/>
    <col min="4" max="4" width="7" style="18" customWidth="1"/>
    <col min="5" max="5" width="90" style="2" customWidth="1"/>
    <col min="6" max="6" width="12" style="2" customWidth="1"/>
    <col min="7" max="7" width="14.1796875" style="2" customWidth="1"/>
    <col min="8" max="10" width="10.453125" style="2" customWidth="1"/>
    <col min="11" max="11" width="40" style="2" customWidth="1"/>
    <col min="12" max="12" width="9.1796875" style="2" customWidth="1"/>
    <col min="13" max="16384" width="9.1796875" style="2"/>
  </cols>
  <sheetData>
    <row r="1" spans="1:11" s="7" customFormat="1" ht="26.15" customHeight="1" x14ac:dyDescent="0.4">
      <c r="A1" s="23" t="s">
        <v>86</v>
      </c>
      <c r="B1" s="23"/>
      <c r="C1" s="36"/>
      <c r="D1" s="37"/>
      <c r="E1" s="36"/>
      <c r="F1" s="36"/>
      <c r="G1" s="36"/>
      <c r="H1" s="36"/>
      <c r="I1" s="38"/>
      <c r="J1" s="38"/>
      <c r="K1" s="38"/>
    </row>
    <row r="3" spans="1:11" ht="14.5" x14ac:dyDescent="0.35">
      <c r="A3" s="39" t="s">
        <v>0</v>
      </c>
      <c r="B3" s="39"/>
      <c r="C3" s="138" t="s">
        <v>87</v>
      </c>
      <c r="D3" s="40"/>
      <c r="E3" s="39"/>
      <c r="F3" s="39"/>
      <c r="G3" s="51" t="s">
        <v>1</v>
      </c>
      <c r="H3" s="157" t="s">
        <v>83</v>
      </c>
      <c r="I3" s="158"/>
      <c r="J3" s="158"/>
      <c r="K3" s="158"/>
    </row>
    <row r="4" spans="1:11" ht="14.5" x14ac:dyDescent="0.35">
      <c r="A4" s="39" t="s">
        <v>2</v>
      </c>
      <c r="B4" s="39"/>
      <c r="C4" s="138" t="s">
        <v>3</v>
      </c>
      <c r="D4" s="40"/>
      <c r="E4" s="39"/>
      <c r="F4" s="39"/>
      <c r="G4" s="51" t="s">
        <v>4</v>
      </c>
      <c r="H4" s="153"/>
      <c r="I4" s="154"/>
      <c r="J4" s="154"/>
      <c r="K4" s="154"/>
    </row>
    <row r="5" spans="1:11" ht="14.5" x14ac:dyDescent="0.35">
      <c r="A5" s="39"/>
      <c r="B5" s="39"/>
      <c r="C5" s="39"/>
      <c r="D5" s="40"/>
      <c r="E5" s="39"/>
      <c r="F5" s="39"/>
      <c r="G5" s="51" t="s">
        <v>5</v>
      </c>
      <c r="H5" s="153"/>
      <c r="I5" s="154"/>
      <c r="J5" s="154"/>
      <c r="K5" s="154"/>
    </row>
    <row r="6" spans="1:11" x14ac:dyDescent="0.3">
      <c r="A6" s="39"/>
      <c r="B6" s="39"/>
      <c r="C6" s="39"/>
      <c r="D6" s="40"/>
      <c r="E6" s="39"/>
      <c r="F6" s="39"/>
      <c r="G6" s="39"/>
      <c r="H6" s="39"/>
      <c r="I6" s="39"/>
      <c r="J6" s="39"/>
      <c r="K6" s="39"/>
    </row>
    <row r="7" spans="1:11" hidden="1" x14ac:dyDescent="0.3">
      <c r="A7" s="155" t="s">
        <v>6</v>
      </c>
      <c r="B7" s="145"/>
      <c r="C7" s="145"/>
      <c r="D7" s="156"/>
      <c r="E7" s="145"/>
      <c r="F7" s="145"/>
      <c r="G7" s="145"/>
      <c r="H7" s="145"/>
      <c r="I7" s="145"/>
      <c r="J7" s="145"/>
      <c r="K7" s="145"/>
    </row>
    <row r="8" spans="1:11" hidden="1" x14ac:dyDescent="0.3">
      <c r="A8" s="145"/>
      <c r="B8" s="145"/>
      <c r="C8" s="145"/>
      <c r="D8" s="156"/>
      <c r="E8" s="145"/>
      <c r="F8" s="145"/>
      <c r="G8" s="145"/>
      <c r="H8" s="145"/>
      <c r="I8" s="145"/>
      <c r="J8" s="145"/>
      <c r="K8" s="145"/>
    </row>
    <row r="9" spans="1:11" hidden="1" x14ac:dyDescent="0.3">
      <c r="A9" s="39"/>
      <c r="B9" s="39"/>
      <c r="C9" s="39"/>
      <c r="D9" s="40"/>
      <c r="E9" s="39"/>
      <c r="F9" s="39"/>
      <c r="G9" s="39"/>
      <c r="H9" s="39"/>
      <c r="I9" s="39"/>
      <c r="J9" s="39"/>
      <c r="K9" s="39"/>
    </row>
    <row r="10" spans="1:11" hidden="1" x14ac:dyDescent="0.3">
      <c r="A10" s="39" t="s">
        <v>7</v>
      </c>
      <c r="B10" s="155" t="s">
        <v>8</v>
      </c>
      <c r="C10" s="145"/>
      <c r="D10" s="156"/>
      <c r="E10" s="145"/>
      <c r="F10" s="145"/>
      <c r="G10" s="145"/>
      <c r="H10" s="145"/>
      <c r="I10" s="145"/>
      <c r="J10" s="145"/>
      <c r="K10" s="145"/>
    </row>
    <row r="11" spans="1:11" hidden="1" x14ac:dyDescent="0.3">
      <c r="A11" s="39" t="s">
        <v>7</v>
      </c>
      <c r="B11" s="155" t="s">
        <v>9</v>
      </c>
      <c r="C11" s="145"/>
      <c r="D11" s="156"/>
      <c r="E11" s="145"/>
      <c r="F11" s="145"/>
      <c r="G11" s="145"/>
      <c r="H11" s="145"/>
      <c r="I11" s="145"/>
      <c r="J11" s="145"/>
      <c r="K11" s="145"/>
    </row>
    <row r="12" spans="1:11" hidden="1" x14ac:dyDescent="0.3">
      <c r="A12" s="39" t="s">
        <v>7</v>
      </c>
      <c r="B12" s="155" t="s">
        <v>10</v>
      </c>
      <c r="C12" s="145"/>
      <c r="D12" s="156"/>
      <c r="E12" s="145"/>
      <c r="F12" s="145"/>
      <c r="G12" s="145"/>
      <c r="H12" s="145"/>
      <c r="I12" s="145"/>
      <c r="J12" s="145"/>
      <c r="K12" s="145"/>
    </row>
    <row r="13" spans="1:11" hidden="1" x14ac:dyDescent="0.3">
      <c r="A13" s="39" t="s">
        <v>7</v>
      </c>
      <c r="B13" s="155" t="s">
        <v>11</v>
      </c>
      <c r="C13" s="145"/>
      <c r="D13" s="156"/>
      <c r="E13" s="145"/>
      <c r="F13" s="145"/>
      <c r="G13" s="145"/>
      <c r="H13" s="145"/>
      <c r="I13" s="145"/>
      <c r="J13" s="145"/>
      <c r="K13" s="145"/>
    </row>
    <row r="14" spans="1:11" hidden="1" x14ac:dyDescent="0.3">
      <c r="A14" s="39" t="s">
        <v>7</v>
      </c>
      <c r="B14" s="155" t="s">
        <v>12</v>
      </c>
      <c r="C14" s="145"/>
      <c r="D14" s="156"/>
      <c r="E14" s="145"/>
      <c r="F14" s="145"/>
      <c r="G14" s="145"/>
      <c r="H14" s="145"/>
      <c r="I14" s="145"/>
      <c r="J14" s="145"/>
      <c r="K14" s="145"/>
    </row>
    <row r="15" spans="1:11" hidden="1" x14ac:dyDescent="0.3">
      <c r="A15" s="39" t="s">
        <v>7</v>
      </c>
      <c r="B15" s="155" t="s">
        <v>13</v>
      </c>
      <c r="C15" s="145"/>
      <c r="D15" s="156"/>
      <c r="E15" s="145"/>
      <c r="F15" s="145"/>
      <c r="G15" s="145"/>
      <c r="H15" s="145"/>
      <c r="I15" s="145"/>
      <c r="J15" s="145"/>
      <c r="K15" s="145"/>
    </row>
    <row r="17" spans="1:11" ht="15" customHeight="1" thickBot="1" x14ac:dyDescent="0.35"/>
    <row r="18" spans="1:11" s="9" customFormat="1" ht="47.5" customHeight="1" thickBot="1" x14ac:dyDescent="0.4">
      <c r="A18" s="77" t="s">
        <v>14</v>
      </c>
      <c r="B18" s="78" t="s">
        <v>15</v>
      </c>
      <c r="C18" s="78" t="s">
        <v>16</v>
      </c>
      <c r="D18" s="79" t="s">
        <v>17</v>
      </c>
      <c r="E18" s="78" t="s">
        <v>18</v>
      </c>
      <c r="F18" s="78" t="s">
        <v>19</v>
      </c>
      <c r="G18" s="78" t="s">
        <v>20</v>
      </c>
      <c r="H18" s="78" t="s">
        <v>21</v>
      </c>
      <c r="I18" s="109" t="s">
        <v>22</v>
      </c>
      <c r="J18" s="109" t="s">
        <v>23</v>
      </c>
      <c r="K18" s="80" t="s">
        <v>24</v>
      </c>
    </row>
    <row r="19" spans="1:11" ht="24.65" customHeight="1" thickBot="1" x14ac:dyDescent="0.35">
      <c r="A19" s="127"/>
      <c r="B19" s="128"/>
      <c r="C19" s="128"/>
      <c r="D19" s="129"/>
      <c r="E19" s="127"/>
      <c r="F19" s="127"/>
      <c r="G19" s="127"/>
      <c r="H19" s="127"/>
      <c r="I19" s="130" t="str">
        <f>IF(COUNT(H20:H24)=0,"",SUM(H20:H24))</f>
        <v/>
      </c>
      <c r="J19" s="131" t="str">
        <f>IF(I19="","",C20*I19)</f>
        <v/>
      </c>
      <c r="K19" s="127"/>
    </row>
    <row r="20" spans="1:11" ht="290.14999999999998" customHeight="1" thickBot="1" x14ac:dyDescent="0.35">
      <c r="A20" s="151">
        <v>1</v>
      </c>
      <c r="B20" s="149" t="s">
        <v>25</v>
      </c>
      <c r="C20" s="147">
        <v>0.2</v>
      </c>
      <c r="D20" s="103" t="s">
        <v>26</v>
      </c>
      <c r="E20" s="104" t="s">
        <v>27</v>
      </c>
      <c r="F20" s="105">
        <v>0.25</v>
      </c>
      <c r="G20" s="106"/>
      <c r="H20" s="107" t="str">
        <f>IF(G20="","",F20*G20)</f>
        <v/>
      </c>
      <c r="I20" s="110"/>
      <c r="J20" s="110"/>
      <c r="K20" s="108"/>
    </row>
    <row r="21" spans="1:11" ht="290.14999999999998" customHeight="1" thickBot="1" x14ac:dyDescent="0.35">
      <c r="A21" s="151"/>
      <c r="B21" s="149"/>
      <c r="C21" s="147"/>
      <c r="D21" s="81" t="s">
        <v>28</v>
      </c>
      <c r="E21" s="82" t="s">
        <v>29</v>
      </c>
      <c r="F21" s="83">
        <v>0.25</v>
      </c>
      <c r="G21" s="90"/>
      <c r="H21" s="99" t="str">
        <f>IF(G21="","",F21*G21)</f>
        <v/>
      </c>
      <c r="I21" s="111"/>
      <c r="J21" s="111"/>
      <c r="K21" s="100"/>
    </row>
    <row r="22" spans="1:11" ht="290.14999999999998" customHeight="1" thickBot="1" x14ac:dyDescent="0.35">
      <c r="A22" s="151"/>
      <c r="B22" s="149"/>
      <c r="C22" s="147"/>
      <c r="D22" s="81" t="s">
        <v>30</v>
      </c>
      <c r="E22" s="84" t="s">
        <v>31</v>
      </c>
      <c r="F22" s="83">
        <v>0.2</v>
      </c>
      <c r="G22" s="90"/>
      <c r="H22" s="99" t="str">
        <f>IF(G22="","",F22*G22)</f>
        <v/>
      </c>
      <c r="I22" s="111"/>
      <c r="J22" s="111"/>
      <c r="K22" s="100"/>
    </row>
    <row r="23" spans="1:11" ht="290.14999999999998" customHeight="1" thickBot="1" x14ac:dyDescent="0.35">
      <c r="A23" s="151"/>
      <c r="B23" s="149"/>
      <c r="C23" s="147"/>
      <c r="D23" s="81" t="s">
        <v>32</v>
      </c>
      <c r="E23" s="84" t="s">
        <v>33</v>
      </c>
      <c r="F23" s="83">
        <v>0.2</v>
      </c>
      <c r="G23" s="90"/>
      <c r="H23" s="99" t="str">
        <f>IF(G23="","",F23*G23)</f>
        <v/>
      </c>
      <c r="I23" s="111"/>
      <c r="J23" s="111"/>
      <c r="K23" s="100"/>
    </row>
    <row r="24" spans="1:11" ht="290.14999999999998" customHeight="1" thickBot="1" x14ac:dyDescent="0.35">
      <c r="A24" s="152"/>
      <c r="B24" s="150"/>
      <c r="C24" s="148"/>
      <c r="D24" s="98" t="s">
        <v>34</v>
      </c>
      <c r="E24" s="85" t="s">
        <v>35</v>
      </c>
      <c r="F24" s="86">
        <v>0.1</v>
      </c>
      <c r="G24" s="91"/>
      <c r="H24" s="101" t="str">
        <f>IF(G24="","",F24*G24)</f>
        <v/>
      </c>
      <c r="I24" s="112"/>
      <c r="J24" s="112"/>
      <c r="K24" s="102"/>
    </row>
    <row r="25" spans="1:11" ht="15" customHeight="1" thickTop="1" x14ac:dyDescent="0.3">
      <c r="A25" s="43"/>
      <c r="B25" s="44"/>
      <c r="C25" s="44"/>
      <c r="D25" s="45"/>
      <c r="F25" s="44"/>
    </row>
    <row r="26" spans="1:11" ht="15.75" customHeight="1" thickBot="1" x14ac:dyDescent="0.35">
      <c r="A26" s="43"/>
      <c r="B26" s="44"/>
      <c r="C26" s="44"/>
      <c r="D26" s="45"/>
      <c r="F26" s="44"/>
    </row>
    <row r="27" spans="1:11" ht="80.150000000000006" customHeight="1" thickTop="1" thickBot="1" x14ac:dyDescent="0.35">
      <c r="A27" s="59">
        <v>2</v>
      </c>
      <c r="B27" s="60" t="s">
        <v>36</v>
      </c>
      <c r="C27" s="61">
        <v>0.8</v>
      </c>
      <c r="D27" s="62"/>
      <c r="E27" s="63" t="s">
        <v>37</v>
      </c>
      <c r="F27" s="64"/>
      <c r="G27" s="133"/>
      <c r="H27" s="64"/>
      <c r="I27" s="65" t="str">
        <f>IF(Gesamtwertung!C13="","",Gesamtwertung!C13)</f>
        <v/>
      </c>
      <c r="J27" s="66" t="str">
        <f>IF(I27="","",C27*I27)</f>
        <v/>
      </c>
      <c r="K27" s="67"/>
    </row>
    <row r="28" spans="1:11" ht="13" customHeight="1" thickTop="1" x14ac:dyDescent="0.3"/>
    <row r="29" spans="1:11" ht="15" customHeight="1" thickBot="1" x14ac:dyDescent="0.35"/>
    <row r="30" spans="1:11" s="10" customFormat="1" ht="32.5" customHeight="1" thickBot="1" x14ac:dyDescent="0.4">
      <c r="A30" s="46" t="s">
        <v>38</v>
      </c>
      <c r="B30" s="47"/>
      <c r="C30" s="48">
        <f>SUM(C20,C27)</f>
        <v>1</v>
      </c>
      <c r="D30" s="49"/>
      <c r="E30" s="47"/>
      <c r="F30" s="47"/>
      <c r="G30" s="47"/>
      <c r="H30" s="136" t="s">
        <v>39</v>
      </c>
      <c r="I30" s="136"/>
      <c r="J30" s="134" t="str">
        <f>IF(COUNT(J19,J27)=0,"",SUM(J19,J27))</f>
        <v/>
      </c>
      <c r="K30" s="50"/>
    </row>
    <row r="31" spans="1:11" s="10" customFormat="1" ht="22.5" customHeight="1" x14ac:dyDescent="0.35">
      <c r="D31" s="18"/>
      <c r="H31" s="137" t="s">
        <v>81</v>
      </c>
      <c r="J31" s="135" t="str">
        <f>IF(Gesamtwertung!H13="","",Gesamtwertung!H13)</f>
        <v/>
      </c>
    </row>
  </sheetData>
  <mergeCells count="13">
    <mergeCell ref="H3:K3"/>
    <mergeCell ref="B13:K13"/>
    <mergeCell ref="A7:K8"/>
    <mergeCell ref="B15:K15"/>
    <mergeCell ref="B12:K12"/>
    <mergeCell ref="B10:K10"/>
    <mergeCell ref="B11:K11"/>
    <mergeCell ref="H5:K5"/>
    <mergeCell ref="C20:C24"/>
    <mergeCell ref="B20:B24"/>
    <mergeCell ref="A20:A24"/>
    <mergeCell ref="H4:K4"/>
    <mergeCell ref="B14:K14"/>
  </mergeCells>
  <dataValidations count="1">
    <dataValidation type="list" allowBlank="1" showInputMessage="1" showErrorMessage="1" errorTitle="Ungültige Punktzahl" error="Bitte ausschließlich eine ganze Zahl von 1 bis 5 eintragen." promptTitle="Punkte 1–5" prompt="Bewertungspunkte 1 bis 5 auswählen." sqref="G20:G24" xr:uid="{1E98D35E-09F1-43C9-8AFB-505CF4387B31}">
      <formula1>"1,2,3,4,5"</formula1>
    </dataValidation>
  </dataValidations>
  <pageMargins left="0.74803149606299213" right="0.74803149606299213" top="0.98425196850393704" bottom="0.98425196850393704" header="0.51181102362204722" footer="0.51181102362204722"/>
  <pageSetup paperSize="9" scale="54" fitToHeight="0" orientation="landscape" r:id="rId1"/>
  <rowBreaks count="1" manualBreakCount="1">
    <brk id="17"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BA4FE2-EABD-4B09-BAB2-3865AB456A35}">
  <sheetPr>
    <pageSetUpPr fitToPage="1"/>
  </sheetPr>
  <dimension ref="A1:K31"/>
  <sheetViews>
    <sheetView showGridLines="0" zoomScaleNormal="100" workbookViewId="0">
      <selection activeCell="G27" sqref="G27"/>
    </sheetView>
  </sheetViews>
  <sheetFormatPr baseColWidth="10" defaultColWidth="9.1796875" defaultRowHeight="14" x14ac:dyDescent="0.3"/>
  <cols>
    <col min="1" max="1" width="5" style="2" customWidth="1"/>
    <col min="2" max="2" width="28" style="2" customWidth="1"/>
    <col min="3" max="3" width="12" style="2" customWidth="1"/>
    <col min="4" max="4" width="7" style="18" customWidth="1"/>
    <col min="5" max="5" width="90" style="2" customWidth="1"/>
    <col min="6" max="6" width="12" style="2" customWidth="1"/>
    <col min="7" max="7" width="14.1796875" style="2" customWidth="1"/>
    <col min="8" max="10" width="10.453125" style="2" customWidth="1"/>
    <col min="11" max="11" width="40" style="2" customWidth="1"/>
    <col min="12" max="12" width="9.1796875" style="2" customWidth="1"/>
    <col min="13" max="16384" width="9.1796875" style="2"/>
  </cols>
  <sheetData>
    <row r="1" spans="1:11" s="7" customFormat="1" ht="26.15" customHeight="1" x14ac:dyDescent="0.4">
      <c r="A1" s="139" t="s">
        <v>86</v>
      </c>
      <c r="B1" s="23"/>
      <c r="C1" s="36"/>
      <c r="D1" s="37"/>
      <c r="E1" s="36"/>
      <c r="F1" s="36"/>
      <c r="G1" s="36"/>
      <c r="H1" s="36"/>
      <c r="I1" s="38"/>
      <c r="J1" s="38"/>
      <c r="K1" s="38"/>
    </row>
    <row r="3" spans="1:11" ht="14.5" x14ac:dyDescent="0.35">
      <c r="A3" s="39" t="s">
        <v>0</v>
      </c>
      <c r="B3" s="39"/>
      <c r="C3" s="138" t="s">
        <v>87</v>
      </c>
      <c r="D3" s="40"/>
      <c r="E3" s="39"/>
      <c r="F3" s="39"/>
      <c r="G3" s="51" t="s">
        <v>1</v>
      </c>
      <c r="H3" s="157" t="s">
        <v>84</v>
      </c>
      <c r="I3" s="158"/>
      <c r="J3" s="158"/>
      <c r="K3" s="158"/>
    </row>
    <row r="4" spans="1:11" ht="14.5" x14ac:dyDescent="0.35">
      <c r="A4" s="39" t="s">
        <v>2</v>
      </c>
      <c r="B4" s="39"/>
      <c r="C4" s="138" t="s">
        <v>3</v>
      </c>
      <c r="D4" s="40"/>
      <c r="E4" s="39"/>
      <c r="F4" s="39"/>
      <c r="G4" s="51" t="s">
        <v>4</v>
      </c>
      <c r="H4" s="153"/>
      <c r="I4" s="154"/>
      <c r="J4" s="154"/>
      <c r="K4" s="154"/>
    </row>
    <row r="5" spans="1:11" ht="14.5" x14ac:dyDescent="0.35">
      <c r="A5" s="39"/>
      <c r="B5" s="39"/>
      <c r="C5" s="39"/>
      <c r="D5" s="40"/>
      <c r="E5" s="39"/>
      <c r="F5" s="39"/>
      <c r="G5" s="51" t="s">
        <v>5</v>
      </c>
      <c r="H5" s="153"/>
      <c r="I5" s="154"/>
      <c r="J5" s="154"/>
      <c r="K5" s="154"/>
    </row>
    <row r="6" spans="1:11" x14ac:dyDescent="0.3">
      <c r="A6" s="39"/>
      <c r="B6" s="39"/>
      <c r="C6" s="39"/>
      <c r="D6" s="40"/>
      <c r="E6" s="39"/>
      <c r="F6" s="39"/>
      <c r="G6" s="39"/>
      <c r="H6" s="39"/>
      <c r="I6" s="39"/>
      <c r="J6" s="39"/>
      <c r="K6" s="39"/>
    </row>
    <row r="7" spans="1:11" hidden="1" x14ac:dyDescent="0.3">
      <c r="A7" s="155" t="s">
        <v>6</v>
      </c>
      <c r="B7" s="145"/>
      <c r="C7" s="145"/>
      <c r="D7" s="156"/>
      <c r="E7" s="145"/>
      <c r="F7" s="145"/>
      <c r="G7" s="145"/>
      <c r="H7" s="145"/>
      <c r="I7" s="145"/>
      <c r="J7" s="145"/>
      <c r="K7" s="145"/>
    </row>
    <row r="8" spans="1:11" hidden="1" x14ac:dyDescent="0.3">
      <c r="A8" s="145"/>
      <c r="B8" s="145"/>
      <c r="C8" s="145"/>
      <c r="D8" s="156"/>
      <c r="E8" s="145"/>
      <c r="F8" s="145"/>
      <c r="G8" s="145"/>
      <c r="H8" s="145"/>
      <c r="I8" s="145"/>
      <c r="J8" s="145"/>
      <c r="K8" s="145"/>
    </row>
    <row r="9" spans="1:11" hidden="1" x14ac:dyDescent="0.3">
      <c r="A9" s="39"/>
      <c r="B9" s="39"/>
      <c r="C9" s="39"/>
      <c r="D9" s="40"/>
      <c r="E9" s="39"/>
      <c r="F9" s="39"/>
      <c r="G9" s="39"/>
      <c r="H9" s="39"/>
      <c r="I9" s="39"/>
      <c r="J9" s="39"/>
      <c r="K9" s="39"/>
    </row>
    <row r="10" spans="1:11" hidden="1" x14ac:dyDescent="0.3">
      <c r="A10" s="39" t="s">
        <v>7</v>
      </c>
      <c r="B10" s="155" t="s">
        <v>8</v>
      </c>
      <c r="C10" s="145"/>
      <c r="D10" s="156"/>
      <c r="E10" s="145"/>
      <c r="F10" s="145"/>
      <c r="G10" s="145"/>
      <c r="H10" s="145"/>
      <c r="I10" s="145"/>
      <c r="J10" s="145"/>
      <c r="K10" s="145"/>
    </row>
    <row r="11" spans="1:11" hidden="1" x14ac:dyDescent="0.3">
      <c r="A11" s="39" t="s">
        <v>7</v>
      </c>
      <c r="B11" s="155" t="s">
        <v>9</v>
      </c>
      <c r="C11" s="145"/>
      <c r="D11" s="156"/>
      <c r="E11" s="145"/>
      <c r="F11" s="145"/>
      <c r="G11" s="145"/>
      <c r="H11" s="145"/>
      <c r="I11" s="145"/>
      <c r="J11" s="145"/>
      <c r="K11" s="145"/>
    </row>
    <row r="12" spans="1:11" hidden="1" x14ac:dyDescent="0.3">
      <c r="A12" s="39" t="s">
        <v>7</v>
      </c>
      <c r="B12" s="155" t="s">
        <v>10</v>
      </c>
      <c r="C12" s="145"/>
      <c r="D12" s="156"/>
      <c r="E12" s="145"/>
      <c r="F12" s="145"/>
      <c r="G12" s="145"/>
      <c r="H12" s="145"/>
      <c r="I12" s="145"/>
      <c r="J12" s="145"/>
      <c r="K12" s="145"/>
    </row>
    <row r="13" spans="1:11" hidden="1" x14ac:dyDescent="0.3">
      <c r="A13" s="39" t="s">
        <v>7</v>
      </c>
      <c r="B13" s="155" t="s">
        <v>11</v>
      </c>
      <c r="C13" s="145"/>
      <c r="D13" s="156"/>
      <c r="E13" s="145"/>
      <c r="F13" s="145"/>
      <c r="G13" s="145"/>
      <c r="H13" s="145"/>
      <c r="I13" s="145"/>
      <c r="J13" s="145"/>
      <c r="K13" s="145"/>
    </row>
    <row r="14" spans="1:11" hidden="1" x14ac:dyDescent="0.3">
      <c r="A14" s="39" t="s">
        <v>7</v>
      </c>
      <c r="B14" s="155" t="s">
        <v>12</v>
      </c>
      <c r="C14" s="145"/>
      <c r="D14" s="156"/>
      <c r="E14" s="145"/>
      <c r="F14" s="145"/>
      <c r="G14" s="145"/>
      <c r="H14" s="145"/>
      <c r="I14" s="145"/>
      <c r="J14" s="145"/>
      <c r="K14" s="145"/>
    </row>
    <row r="15" spans="1:11" hidden="1" x14ac:dyDescent="0.3">
      <c r="A15" s="39" t="s">
        <v>7</v>
      </c>
      <c r="B15" s="155" t="s">
        <v>13</v>
      </c>
      <c r="C15" s="145"/>
      <c r="D15" s="156"/>
      <c r="E15" s="145"/>
      <c r="F15" s="145"/>
      <c r="G15" s="145"/>
      <c r="H15" s="145"/>
      <c r="I15" s="145"/>
      <c r="J15" s="145"/>
      <c r="K15" s="145"/>
    </row>
    <row r="17" spans="1:11" ht="15" customHeight="1" thickBot="1" x14ac:dyDescent="0.35"/>
    <row r="18" spans="1:11" s="9" customFormat="1" ht="47.5" customHeight="1" thickBot="1" x14ac:dyDescent="0.4">
      <c r="A18" s="114" t="s">
        <v>14</v>
      </c>
      <c r="B18" s="109" t="s">
        <v>15</v>
      </c>
      <c r="C18" s="109" t="s">
        <v>16</v>
      </c>
      <c r="D18" s="115" t="s">
        <v>17</v>
      </c>
      <c r="E18" s="109" t="s">
        <v>18</v>
      </c>
      <c r="F18" s="109" t="s">
        <v>19</v>
      </c>
      <c r="G18" s="109" t="s">
        <v>20</v>
      </c>
      <c r="H18" s="109" t="s">
        <v>21</v>
      </c>
      <c r="I18" s="109" t="s">
        <v>22</v>
      </c>
      <c r="J18" s="109" t="s">
        <v>23</v>
      </c>
      <c r="K18" s="116" t="s">
        <v>24</v>
      </c>
    </row>
    <row r="19" spans="1:11" s="113" customFormat="1" ht="20.149999999999999" customHeight="1" thickTop="1" thickBot="1" x14ac:dyDescent="0.35">
      <c r="A19" s="123"/>
      <c r="B19" s="124"/>
      <c r="C19" s="124"/>
      <c r="D19" s="125"/>
      <c r="E19" s="123"/>
      <c r="F19" s="123"/>
      <c r="G19" s="123"/>
      <c r="H19" s="123"/>
      <c r="I19" s="132" t="str">
        <f>IF(COUNT(H20:H24)=0,"",SUM(H20:H24))</f>
        <v/>
      </c>
      <c r="J19" s="132" t="str">
        <f>IF(I19="","",C20*I19)</f>
        <v/>
      </c>
      <c r="K19" s="126"/>
    </row>
    <row r="20" spans="1:11" ht="290.14999999999998" customHeight="1" thickTop="1" thickBot="1" x14ac:dyDescent="0.35">
      <c r="A20" s="159">
        <v>1</v>
      </c>
      <c r="B20" s="161" t="s">
        <v>25</v>
      </c>
      <c r="C20" s="163">
        <v>0.2</v>
      </c>
      <c r="D20" s="117" t="s">
        <v>26</v>
      </c>
      <c r="E20" s="118" t="s">
        <v>27</v>
      </c>
      <c r="F20" s="119">
        <v>0.25</v>
      </c>
      <c r="G20" s="120"/>
      <c r="H20" s="121" t="str">
        <f>IF(G20="","",F20*G20)</f>
        <v/>
      </c>
      <c r="I20" s="121"/>
      <c r="J20" s="121"/>
      <c r="K20" s="122"/>
    </row>
    <row r="21" spans="1:11" ht="290.14999999999998" customHeight="1" thickBot="1" x14ac:dyDescent="0.35">
      <c r="A21" s="159"/>
      <c r="B21" s="161"/>
      <c r="C21" s="163"/>
      <c r="D21" s="71" t="s">
        <v>28</v>
      </c>
      <c r="E21" s="72" t="s">
        <v>29</v>
      </c>
      <c r="F21" s="73">
        <v>0.25</v>
      </c>
      <c r="G21" s="93"/>
      <c r="H21" s="88" t="str">
        <f>IF(G21="","",F21*G21)</f>
        <v/>
      </c>
      <c r="I21" s="88"/>
      <c r="J21" s="88"/>
      <c r="K21" s="96"/>
    </row>
    <row r="22" spans="1:11" ht="290.14999999999998" customHeight="1" thickBot="1" x14ac:dyDescent="0.35">
      <c r="A22" s="159"/>
      <c r="B22" s="161"/>
      <c r="C22" s="163"/>
      <c r="D22" s="71" t="s">
        <v>30</v>
      </c>
      <c r="E22" s="72" t="s">
        <v>31</v>
      </c>
      <c r="F22" s="73">
        <v>0.2</v>
      </c>
      <c r="G22" s="93"/>
      <c r="H22" s="88" t="str">
        <f>IF(G22="","",F22*G22)</f>
        <v/>
      </c>
      <c r="I22" s="88"/>
      <c r="J22" s="88"/>
      <c r="K22" s="96"/>
    </row>
    <row r="23" spans="1:11" ht="290.14999999999998" customHeight="1" thickBot="1" x14ac:dyDescent="0.35">
      <c r="A23" s="159"/>
      <c r="B23" s="161"/>
      <c r="C23" s="163"/>
      <c r="D23" s="71" t="s">
        <v>32</v>
      </c>
      <c r="E23" s="72" t="s">
        <v>33</v>
      </c>
      <c r="F23" s="73">
        <v>0.2</v>
      </c>
      <c r="G23" s="93"/>
      <c r="H23" s="88" t="str">
        <f>IF(G23="","",F23*G23)</f>
        <v/>
      </c>
      <c r="I23" s="88"/>
      <c r="J23" s="88"/>
      <c r="K23" s="96"/>
    </row>
    <row r="24" spans="1:11" ht="290.14999999999998" customHeight="1" thickBot="1" x14ac:dyDescent="0.35">
      <c r="A24" s="160"/>
      <c r="B24" s="162"/>
      <c r="C24" s="164"/>
      <c r="D24" s="74" t="s">
        <v>34</v>
      </c>
      <c r="E24" s="75" t="s">
        <v>35</v>
      </c>
      <c r="F24" s="76">
        <v>0.1</v>
      </c>
      <c r="G24" s="94"/>
      <c r="H24" s="89" t="str">
        <f>IF(G24="","",F24*G24)</f>
        <v/>
      </c>
      <c r="I24" s="89"/>
      <c r="J24" s="89"/>
      <c r="K24" s="97"/>
    </row>
    <row r="25" spans="1:11" ht="15" customHeight="1" thickTop="1" x14ac:dyDescent="0.3">
      <c r="A25" s="43"/>
      <c r="B25" s="44"/>
      <c r="C25" s="44"/>
      <c r="D25" s="45"/>
      <c r="F25" s="44"/>
    </row>
    <row r="26" spans="1:11" ht="15.75" customHeight="1" thickBot="1" x14ac:dyDescent="0.35">
      <c r="A26" s="43"/>
      <c r="B26" s="44"/>
      <c r="C26" s="44"/>
      <c r="D26" s="45"/>
      <c r="F26" s="44"/>
    </row>
    <row r="27" spans="1:11" ht="80.150000000000006" customHeight="1" thickTop="1" thickBot="1" x14ac:dyDescent="0.35">
      <c r="A27" s="59">
        <v>2</v>
      </c>
      <c r="B27" s="60" t="s">
        <v>36</v>
      </c>
      <c r="C27" s="61">
        <v>0.8</v>
      </c>
      <c r="D27" s="62"/>
      <c r="E27" s="63" t="s">
        <v>37</v>
      </c>
      <c r="F27" s="64"/>
      <c r="G27" s="133"/>
      <c r="H27" s="64"/>
      <c r="I27" s="65" t="str">
        <f>IF(Gesamtwertung!C14="","",Gesamtwertung!C14)</f>
        <v/>
      </c>
      <c r="J27" s="66" t="str">
        <f>IF(I27="","",C27*I27)</f>
        <v/>
      </c>
      <c r="K27" s="67"/>
    </row>
    <row r="28" spans="1:11" ht="13" customHeight="1" thickTop="1" x14ac:dyDescent="0.3"/>
    <row r="29" spans="1:11" ht="15" customHeight="1" thickBot="1" x14ac:dyDescent="0.35"/>
    <row r="30" spans="1:11" s="10" customFormat="1" ht="32.5" customHeight="1" thickBot="1" x14ac:dyDescent="0.4">
      <c r="A30" s="46" t="s">
        <v>38</v>
      </c>
      <c r="B30" s="47"/>
      <c r="C30" s="48">
        <f>SUM(C20,C27)</f>
        <v>1</v>
      </c>
      <c r="D30" s="49"/>
      <c r="E30" s="47"/>
      <c r="F30" s="47"/>
      <c r="G30" s="47"/>
      <c r="H30" s="136" t="s">
        <v>39</v>
      </c>
      <c r="I30" s="136"/>
      <c r="J30" s="134" t="str">
        <f>IF(COUNT(J19,J27)=0,"",SUM(J19,J27))</f>
        <v/>
      </c>
      <c r="K30" s="50"/>
    </row>
    <row r="31" spans="1:11" s="10" customFormat="1" ht="22.5" customHeight="1" x14ac:dyDescent="0.35">
      <c r="D31" s="18"/>
      <c r="H31" s="137" t="s">
        <v>81</v>
      </c>
      <c r="J31" s="135" t="str">
        <f>IF(Gesamtwertung!H14="","",Gesamtwertung!H14)</f>
        <v/>
      </c>
    </row>
  </sheetData>
  <mergeCells count="13">
    <mergeCell ref="B11:K11"/>
    <mergeCell ref="H3:K3"/>
    <mergeCell ref="H4:K4"/>
    <mergeCell ref="H5:K5"/>
    <mergeCell ref="A7:K8"/>
    <mergeCell ref="B10:K10"/>
    <mergeCell ref="A20:A24"/>
    <mergeCell ref="B20:B24"/>
    <mergeCell ref="C20:C24"/>
    <mergeCell ref="B12:K12"/>
    <mergeCell ref="B13:K13"/>
    <mergeCell ref="B14:K14"/>
    <mergeCell ref="B15:K15"/>
  </mergeCells>
  <dataValidations count="1">
    <dataValidation type="list" allowBlank="1" showInputMessage="1" showErrorMessage="1" errorTitle="Ungültige Punktzahl" error="Bitte ausschließlich eine ganze Zahl von 1 bis 5 eintragen." promptTitle="Punkte 1–5" prompt="Bewertungspunkte 1 bis 5 auswählen." sqref="G20:G24" xr:uid="{82F2CA03-85F4-4228-9782-AC81BBBCB92A}">
      <formula1>"1,2,3,4,5"</formula1>
    </dataValidation>
  </dataValidations>
  <pageMargins left="0.74803149606299213" right="0.74803149606299213" top="0.98425196850393704" bottom="0.98425196850393704" header="0.51181102362204722" footer="0.51181102362204722"/>
  <pageSetup paperSize="9" scale="55" fitToHeight="0" orientation="landscape"/>
  <rowBreaks count="1" manualBreakCount="1">
    <brk id="17"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1F9F6-4706-4502-9D88-24BCA30FB86A}">
  <sheetPr>
    <pageSetUpPr fitToPage="1"/>
  </sheetPr>
  <dimension ref="A1:K31"/>
  <sheetViews>
    <sheetView showGridLines="0" tabSelected="1" zoomScaleNormal="100" workbookViewId="0">
      <selection activeCell="I21" sqref="I21"/>
    </sheetView>
  </sheetViews>
  <sheetFormatPr baseColWidth="10" defaultColWidth="9.1796875" defaultRowHeight="14" x14ac:dyDescent="0.3"/>
  <cols>
    <col min="1" max="1" width="5" style="2" customWidth="1"/>
    <col min="2" max="2" width="28" style="2" customWidth="1"/>
    <col min="3" max="3" width="12" style="2" customWidth="1"/>
    <col min="4" max="4" width="7" style="18" customWidth="1"/>
    <col min="5" max="5" width="90" style="2" customWidth="1"/>
    <col min="6" max="6" width="12" style="2" customWidth="1"/>
    <col min="7" max="7" width="14.1796875" style="2" customWidth="1"/>
    <col min="8" max="10" width="10.453125" style="2" customWidth="1"/>
    <col min="11" max="11" width="40" style="2" customWidth="1"/>
    <col min="12" max="12" width="9.1796875" style="2" customWidth="1"/>
    <col min="13" max="16384" width="9.1796875" style="2"/>
  </cols>
  <sheetData>
    <row r="1" spans="1:11" s="7" customFormat="1" ht="26.15" customHeight="1" x14ac:dyDescent="0.4">
      <c r="A1" s="139" t="s">
        <v>86</v>
      </c>
      <c r="B1" s="23"/>
      <c r="C1" s="36"/>
      <c r="D1" s="37"/>
      <c r="E1" s="36"/>
      <c r="F1" s="36"/>
      <c r="G1" s="36"/>
      <c r="H1" s="36"/>
      <c r="I1" s="38"/>
      <c r="J1" s="38"/>
      <c r="K1" s="38"/>
    </row>
    <row r="3" spans="1:11" ht="14.5" x14ac:dyDescent="0.35">
      <c r="A3" s="39" t="s">
        <v>0</v>
      </c>
      <c r="B3" s="39"/>
      <c r="C3" s="138" t="s">
        <v>87</v>
      </c>
      <c r="D3" s="40"/>
      <c r="E3" s="39"/>
      <c r="F3" s="39"/>
      <c r="G3" s="51" t="s">
        <v>1</v>
      </c>
      <c r="H3" s="153" t="s">
        <v>85</v>
      </c>
      <c r="I3" s="154"/>
      <c r="J3" s="154"/>
      <c r="K3" s="154"/>
    </row>
    <row r="4" spans="1:11" ht="14.5" x14ac:dyDescent="0.35">
      <c r="A4" s="39" t="s">
        <v>2</v>
      </c>
      <c r="B4" s="39"/>
      <c r="C4" s="138" t="s">
        <v>3</v>
      </c>
      <c r="D4" s="40"/>
      <c r="E4" s="39"/>
      <c r="F4" s="39"/>
      <c r="G4" s="51" t="s">
        <v>4</v>
      </c>
      <c r="H4" s="153"/>
      <c r="I4" s="154"/>
      <c r="J4" s="154"/>
      <c r="K4" s="154"/>
    </row>
    <row r="5" spans="1:11" ht="14.5" x14ac:dyDescent="0.35">
      <c r="A5" s="39"/>
      <c r="B5" s="39"/>
      <c r="C5" s="39"/>
      <c r="D5" s="40"/>
      <c r="E5" s="39"/>
      <c r="F5" s="39"/>
      <c r="G5" s="51" t="s">
        <v>5</v>
      </c>
      <c r="H5" s="153"/>
      <c r="I5" s="154"/>
      <c r="J5" s="154"/>
      <c r="K5" s="154"/>
    </row>
    <row r="6" spans="1:11" x14ac:dyDescent="0.3">
      <c r="A6" s="39"/>
      <c r="B6" s="39"/>
      <c r="C6" s="39"/>
      <c r="D6" s="40"/>
      <c r="E6" s="39"/>
      <c r="F6" s="39"/>
      <c r="G6" s="39"/>
      <c r="H6" s="39"/>
      <c r="I6" s="39"/>
      <c r="J6" s="39"/>
      <c r="K6" s="39"/>
    </row>
    <row r="7" spans="1:11" hidden="1" x14ac:dyDescent="0.3">
      <c r="A7" s="155" t="s">
        <v>6</v>
      </c>
      <c r="B7" s="145"/>
      <c r="C7" s="145"/>
      <c r="D7" s="156"/>
      <c r="E7" s="145"/>
      <c r="F7" s="145"/>
      <c r="G7" s="145"/>
      <c r="H7" s="145"/>
      <c r="I7" s="145"/>
      <c r="J7" s="145"/>
      <c r="K7" s="145"/>
    </row>
    <row r="8" spans="1:11" hidden="1" x14ac:dyDescent="0.3">
      <c r="A8" s="145"/>
      <c r="B8" s="145"/>
      <c r="C8" s="145"/>
      <c r="D8" s="156"/>
      <c r="E8" s="145"/>
      <c r="F8" s="145"/>
      <c r="G8" s="145"/>
      <c r="H8" s="145"/>
      <c r="I8" s="145"/>
      <c r="J8" s="145"/>
      <c r="K8" s="145"/>
    </row>
    <row r="9" spans="1:11" hidden="1" x14ac:dyDescent="0.3">
      <c r="A9" s="39"/>
      <c r="B9" s="39"/>
      <c r="C9" s="39"/>
      <c r="D9" s="40"/>
      <c r="E9" s="39"/>
      <c r="F9" s="39"/>
      <c r="G9" s="39"/>
      <c r="H9" s="39"/>
      <c r="I9" s="39"/>
      <c r="J9" s="39"/>
      <c r="K9" s="39"/>
    </row>
    <row r="10" spans="1:11" hidden="1" x14ac:dyDescent="0.3">
      <c r="A10" s="39" t="s">
        <v>7</v>
      </c>
      <c r="B10" s="155" t="s">
        <v>8</v>
      </c>
      <c r="C10" s="145"/>
      <c r="D10" s="156"/>
      <c r="E10" s="145"/>
      <c r="F10" s="145"/>
      <c r="G10" s="145"/>
      <c r="H10" s="145"/>
      <c r="I10" s="145"/>
      <c r="J10" s="145"/>
      <c r="K10" s="145"/>
    </row>
    <row r="11" spans="1:11" hidden="1" x14ac:dyDescent="0.3">
      <c r="A11" s="39" t="s">
        <v>7</v>
      </c>
      <c r="B11" s="155" t="s">
        <v>9</v>
      </c>
      <c r="C11" s="145"/>
      <c r="D11" s="156"/>
      <c r="E11" s="145"/>
      <c r="F11" s="145"/>
      <c r="G11" s="145"/>
      <c r="H11" s="145"/>
      <c r="I11" s="145"/>
      <c r="J11" s="145"/>
      <c r="K11" s="145"/>
    </row>
    <row r="12" spans="1:11" hidden="1" x14ac:dyDescent="0.3">
      <c r="A12" s="39" t="s">
        <v>7</v>
      </c>
      <c r="B12" s="155" t="s">
        <v>10</v>
      </c>
      <c r="C12" s="145"/>
      <c r="D12" s="156"/>
      <c r="E12" s="145"/>
      <c r="F12" s="145"/>
      <c r="G12" s="145"/>
      <c r="H12" s="145"/>
      <c r="I12" s="145"/>
      <c r="J12" s="145"/>
      <c r="K12" s="145"/>
    </row>
    <row r="13" spans="1:11" hidden="1" x14ac:dyDescent="0.3">
      <c r="A13" s="39" t="s">
        <v>7</v>
      </c>
      <c r="B13" s="155" t="s">
        <v>11</v>
      </c>
      <c r="C13" s="145"/>
      <c r="D13" s="156"/>
      <c r="E13" s="145"/>
      <c r="F13" s="145"/>
      <c r="G13" s="145"/>
      <c r="H13" s="145"/>
      <c r="I13" s="145"/>
      <c r="J13" s="145"/>
      <c r="K13" s="145"/>
    </row>
    <row r="14" spans="1:11" hidden="1" x14ac:dyDescent="0.3">
      <c r="A14" s="39" t="s">
        <v>7</v>
      </c>
      <c r="B14" s="155" t="s">
        <v>12</v>
      </c>
      <c r="C14" s="145"/>
      <c r="D14" s="156"/>
      <c r="E14" s="145"/>
      <c r="F14" s="145"/>
      <c r="G14" s="145"/>
      <c r="H14" s="145"/>
      <c r="I14" s="145"/>
      <c r="J14" s="145"/>
      <c r="K14" s="145"/>
    </row>
    <row r="15" spans="1:11" hidden="1" x14ac:dyDescent="0.3">
      <c r="A15" s="39" t="s">
        <v>7</v>
      </c>
      <c r="B15" s="155" t="s">
        <v>13</v>
      </c>
      <c r="C15" s="145"/>
      <c r="D15" s="156"/>
      <c r="E15" s="145"/>
      <c r="F15" s="145"/>
      <c r="G15" s="145"/>
      <c r="H15" s="145"/>
      <c r="I15" s="145"/>
      <c r="J15" s="145"/>
      <c r="K15" s="145"/>
    </row>
    <row r="17" spans="1:11" ht="15" customHeight="1" thickBot="1" x14ac:dyDescent="0.35"/>
    <row r="18" spans="1:11" s="9" customFormat="1" ht="47.5" customHeight="1" thickBot="1" x14ac:dyDescent="0.4">
      <c r="A18" s="77" t="s">
        <v>14</v>
      </c>
      <c r="B18" s="78" t="s">
        <v>15</v>
      </c>
      <c r="C18" s="78" t="s">
        <v>16</v>
      </c>
      <c r="D18" s="79" t="s">
        <v>17</v>
      </c>
      <c r="E18" s="78" t="s">
        <v>18</v>
      </c>
      <c r="F18" s="78" t="s">
        <v>19</v>
      </c>
      <c r="G18" s="78" t="s">
        <v>20</v>
      </c>
      <c r="H18" s="78" t="s">
        <v>21</v>
      </c>
      <c r="I18" s="78" t="s">
        <v>22</v>
      </c>
      <c r="J18" s="78" t="s">
        <v>23</v>
      </c>
      <c r="K18" s="80" t="s">
        <v>24</v>
      </c>
    </row>
    <row r="19" spans="1:11" ht="21.65" customHeight="1" thickTop="1" thickBot="1" x14ac:dyDescent="0.35">
      <c r="B19" s="41"/>
      <c r="C19" s="41"/>
      <c r="D19" s="42"/>
      <c r="I19" s="132" t="str">
        <f>IF(COUNT(H20:H24)=0,"",SUM(H20:H24))</f>
        <v/>
      </c>
      <c r="J19" s="132" t="str">
        <f>IF(I19="","",C20*I19)</f>
        <v/>
      </c>
    </row>
    <row r="20" spans="1:11" ht="290.14999999999998" customHeight="1" thickTop="1" thickBot="1" x14ac:dyDescent="0.35">
      <c r="A20" s="165">
        <v>1</v>
      </c>
      <c r="B20" s="166" t="s">
        <v>25</v>
      </c>
      <c r="C20" s="167">
        <v>0.2</v>
      </c>
      <c r="D20" s="87" t="s">
        <v>26</v>
      </c>
      <c r="E20" s="68" t="s">
        <v>27</v>
      </c>
      <c r="F20" s="69">
        <v>0.25</v>
      </c>
      <c r="G20" s="92"/>
      <c r="H20" s="70" t="str">
        <f>IF(G20="","",F20*G20)</f>
        <v/>
      </c>
      <c r="I20" s="70"/>
      <c r="J20" s="70"/>
      <c r="K20" s="95"/>
    </row>
    <row r="21" spans="1:11" ht="290.14999999999998" customHeight="1" thickBot="1" x14ac:dyDescent="0.35">
      <c r="A21" s="159"/>
      <c r="B21" s="161"/>
      <c r="C21" s="163"/>
      <c r="D21" s="71" t="s">
        <v>28</v>
      </c>
      <c r="E21" s="72" t="s">
        <v>29</v>
      </c>
      <c r="F21" s="73">
        <v>0.25</v>
      </c>
      <c r="G21" s="93"/>
      <c r="H21" s="88" t="str">
        <f>IF(G21="","",F21*G21)</f>
        <v/>
      </c>
      <c r="I21" s="88"/>
      <c r="J21" s="88"/>
      <c r="K21" s="96"/>
    </row>
    <row r="22" spans="1:11" ht="290.14999999999998" customHeight="1" thickBot="1" x14ac:dyDescent="0.35">
      <c r="A22" s="159"/>
      <c r="B22" s="161"/>
      <c r="C22" s="163"/>
      <c r="D22" s="71" t="s">
        <v>30</v>
      </c>
      <c r="E22" s="72" t="s">
        <v>31</v>
      </c>
      <c r="F22" s="73">
        <v>0.2</v>
      </c>
      <c r="G22" s="93"/>
      <c r="H22" s="88" t="str">
        <f>IF(G22="","",F22*G22)</f>
        <v/>
      </c>
      <c r="I22" s="88"/>
      <c r="J22" s="88"/>
      <c r="K22" s="96"/>
    </row>
    <row r="23" spans="1:11" ht="290.14999999999998" customHeight="1" thickBot="1" x14ac:dyDescent="0.35">
      <c r="A23" s="159"/>
      <c r="B23" s="161"/>
      <c r="C23" s="163"/>
      <c r="D23" s="71" t="s">
        <v>32</v>
      </c>
      <c r="E23" s="72" t="s">
        <v>33</v>
      </c>
      <c r="F23" s="73">
        <v>0.2</v>
      </c>
      <c r="G23" s="93"/>
      <c r="H23" s="88" t="str">
        <f>IF(G23="","",F23*G23)</f>
        <v/>
      </c>
      <c r="I23" s="88"/>
      <c r="J23" s="88"/>
      <c r="K23" s="96"/>
    </row>
    <row r="24" spans="1:11" ht="290.14999999999998" customHeight="1" thickBot="1" x14ac:dyDescent="0.35">
      <c r="A24" s="160"/>
      <c r="B24" s="162"/>
      <c r="C24" s="164"/>
      <c r="D24" s="74" t="s">
        <v>34</v>
      </c>
      <c r="E24" s="75" t="s">
        <v>35</v>
      </c>
      <c r="F24" s="76">
        <v>0.1</v>
      </c>
      <c r="G24" s="94"/>
      <c r="H24" s="89" t="str">
        <f>IF(G24="","",F24*G24)</f>
        <v/>
      </c>
      <c r="I24" s="89"/>
      <c r="J24" s="89"/>
      <c r="K24" s="97"/>
    </row>
    <row r="25" spans="1:11" ht="15" customHeight="1" thickTop="1" x14ac:dyDescent="0.3">
      <c r="A25" s="43"/>
      <c r="B25" s="44"/>
      <c r="C25" s="44"/>
      <c r="D25" s="45"/>
      <c r="F25" s="44"/>
    </row>
    <row r="26" spans="1:11" ht="15.75" customHeight="1" thickBot="1" x14ac:dyDescent="0.35">
      <c r="A26" s="43"/>
      <c r="B26" s="44"/>
      <c r="C26" s="44"/>
      <c r="D26" s="45"/>
      <c r="F26" s="44"/>
    </row>
    <row r="27" spans="1:11" ht="80.150000000000006" customHeight="1" thickTop="1" thickBot="1" x14ac:dyDescent="0.35">
      <c r="A27" s="59">
        <v>2</v>
      </c>
      <c r="B27" s="60" t="s">
        <v>36</v>
      </c>
      <c r="C27" s="61">
        <v>0.8</v>
      </c>
      <c r="D27" s="62"/>
      <c r="E27" s="63" t="s">
        <v>37</v>
      </c>
      <c r="F27" s="64"/>
      <c r="G27" s="133"/>
      <c r="H27" s="64"/>
      <c r="I27" s="65" t="str">
        <f>IF(Gesamtwertung!C15="","",Gesamtwertung!C15)</f>
        <v/>
      </c>
      <c r="J27" s="66" t="str">
        <f>IF(I27="","",C27*I27)</f>
        <v/>
      </c>
      <c r="K27" s="67"/>
    </row>
    <row r="28" spans="1:11" ht="13" customHeight="1" thickTop="1" x14ac:dyDescent="0.3"/>
    <row r="29" spans="1:11" ht="15" customHeight="1" thickBot="1" x14ac:dyDescent="0.35"/>
    <row r="30" spans="1:11" s="10" customFormat="1" ht="32.5" customHeight="1" thickBot="1" x14ac:dyDescent="0.4">
      <c r="A30" s="46" t="s">
        <v>38</v>
      </c>
      <c r="B30" s="47"/>
      <c r="C30" s="48">
        <f>SUM(C20,C27)</f>
        <v>1</v>
      </c>
      <c r="D30" s="49"/>
      <c r="E30" s="47"/>
      <c r="F30" s="47"/>
      <c r="G30" s="47"/>
      <c r="H30" s="136" t="s">
        <v>39</v>
      </c>
      <c r="I30" s="136"/>
      <c r="J30" s="134" t="str">
        <f>IF(COUNT(J19,J27)=0,"",SUM(J19,J27))</f>
        <v/>
      </c>
      <c r="K30" s="50"/>
    </row>
    <row r="31" spans="1:11" s="10" customFormat="1" ht="22.5" customHeight="1" x14ac:dyDescent="0.35">
      <c r="D31" s="18"/>
      <c r="H31" s="137" t="s">
        <v>81</v>
      </c>
      <c r="J31" s="135" t="str">
        <f>IF(Gesamtwertung!H15="","",Gesamtwertung!H15)</f>
        <v/>
      </c>
    </row>
  </sheetData>
  <mergeCells count="13">
    <mergeCell ref="B11:K11"/>
    <mergeCell ref="H3:K3"/>
    <mergeCell ref="H4:K4"/>
    <mergeCell ref="H5:K5"/>
    <mergeCell ref="A7:K8"/>
    <mergeCell ref="B10:K10"/>
    <mergeCell ref="A20:A24"/>
    <mergeCell ref="B20:B24"/>
    <mergeCell ref="C20:C24"/>
    <mergeCell ref="B12:K12"/>
    <mergeCell ref="B13:K13"/>
    <mergeCell ref="B14:K14"/>
    <mergeCell ref="B15:K15"/>
  </mergeCells>
  <dataValidations count="1">
    <dataValidation type="list" allowBlank="1" showInputMessage="1" showErrorMessage="1" errorTitle="Ungültige Punktzahl" error="Bitte ausschließlich eine ganze Zahl von 1 bis 5 eintragen." promptTitle="Punkte 1–5" prompt="Bewertungspunkte 1 bis 5 auswählen." sqref="G20:G24" xr:uid="{82A87710-981A-460E-BD27-C581AC72B06D}">
      <formula1>"1,2,3,4,5"</formula1>
    </dataValidation>
  </dataValidations>
  <pageMargins left="0.74803149606299213" right="0.74803149606299213" top="0.98425196850393704" bottom="0.98425196850393704" header="0.51181102362204722" footer="0.51181102362204722"/>
  <pageSetup paperSize="9" scale="55" fitToHeight="0" orientation="landscape"/>
  <rowBreaks count="1" manualBreakCount="1">
    <brk id="17"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6"/>
  <sheetViews>
    <sheetView showGridLines="0" zoomScaleNormal="100" workbookViewId="0">
      <selection activeCell="E25" sqref="E25"/>
    </sheetView>
  </sheetViews>
  <sheetFormatPr baseColWidth="10" defaultColWidth="9.1796875" defaultRowHeight="14" x14ac:dyDescent="0.3"/>
  <cols>
    <col min="1" max="1" width="41.81640625" style="1" customWidth="1"/>
    <col min="2" max="2" width="27.26953125" style="19" customWidth="1"/>
    <col min="3" max="3" width="20.81640625" style="19" customWidth="1"/>
    <col min="4" max="8" width="16.453125" style="1" customWidth="1"/>
    <col min="9" max="16384" width="9.1796875" style="1"/>
  </cols>
  <sheetData>
    <row r="1" spans="1:8" ht="26.15" customHeight="1" x14ac:dyDescent="0.3">
      <c r="A1" s="168" t="s">
        <v>88</v>
      </c>
      <c r="B1" s="168"/>
      <c r="C1" s="168"/>
      <c r="D1" s="168"/>
      <c r="E1" s="168"/>
      <c r="F1" s="168"/>
      <c r="G1" s="168"/>
      <c r="H1" s="168"/>
    </row>
    <row r="2" spans="1:8" x14ac:dyDescent="0.3">
      <c r="A2" s="24"/>
      <c r="D2" s="24"/>
    </row>
    <row r="3" spans="1:8" ht="19" hidden="1" customHeight="1" x14ac:dyDescent="0.3">
      <c r="A3" s="25" t="s">
        <v>68</v>
      </c>
      <c r="B3" s="26"/>
      <c r="C3" s="26"/>
      <c r="D3" s="26"/>
    </row>
    <row r="4" spans="1:8" ht="19" hidden="1" customHeight="1" x14ac:dyDescent="0.3">
      <c r="A4" s="27" t="s">
        <v>69</v>
      </c>
      <c r="B4" s="28"/>
      <c r="C4" s="28"/>
      <c r="D4" s="28"/>
    </row>
    <row r="5" spans="1:8" ht="19" hidden="1" customHeight="1" x14ac:dyDescent="0.3">
      <c r="A5" s="27" t="s">
        <v>70</v>
      </c>
      <c r="B5" s="28"/>
      <c r="C5" s="28">
        <v>5</v>
      </c>
      <c r="D5" s="28"/>
    </row>
    <row r="6" spans="1:8" ht="19" hidden="1" customHeight="1" x14ac:dyDescent="0.3">
      <c r="A6" s="27" t="s">
        <v>71</v>
      </c>
      <c r="B6" s="28"/>
      <c r="C6" s="28">
        <v>0</v>
      </c>
      <c r="D6" s="28"/>
    </row>
    <row r="7" spans="1:8" ht="26.15" hidden="1" customHeight="1" x14ac:dyDescent="0.3">
      <c r="A7" s="58" t="s">
        <v>72</v>
      </c>
      <c r="B7" s="28"/>
      <c r="C7" s="29" t="str">
        <f>IF(COUNT(B13:B15)=0,"",MIN(B13:B15))</f>
        <v/>
      </c>
      <c r="D7" s="28"/>
    </row>
    <row r="8" spans="1:8" ht="28.5" hidden="1" customHeight="1" x14ac:dyDescent="0.3">
      <c r="A8" s="57" t="s">
        <v>73</v>
      </c>
      <c r="B8" s="30">
        <v>2</v>
      </c>
      <c r="C8" s="30" t="str">
        <f>IF(C7="","",C7*B8)</f>
        <v/>
      </c>
      <c r="D8" s="30"/>
    </row>
    <row r="9" spans="1:8" x14ac:dyDescent="0.3">
      <c r="A9" s="24"/>
      <c r="D9" s="24"/>
    </row>
    <row r="12" spans="1:8" s="8" customFormat="1" ht="29.15" customHeight="1" x14ac:dyDescent="0.35">
      <c r="A12" s="56" t="s">
        <v>74</v>
      </c>
      <c r="B12" s="53" t="s">
        <v>82</v>
      </c>
      <c r="C12" s="52" t="s">
        <v>75</v>
      </c>
      <c r="D12" s="52" t="s">
        <v>76</v>
      </c>
      <c r="E12" s="52" t="s">
        <v>77</v>
      </c>
      <c r="F12" s="52" t="s">
        <v>78</v>
      </c>
      <c r="G12" s="31" t="s">
        <v>79</v>
      </c>
      <c r="H12" s="31" t="s">
        <v>80</v>
      </c>
    </row>
    <row r="13" spans="1:8" ht="24" customHeight="1" x14ac:dyDescent="0.3">
      <c r="A13" s="55" t="str">
        <f>IF('Zuschlagskriterien Bieter 1'!H3="","Bieter 1",'Zuschlagskriterien Bieter 1'!H3)</f>
        <v>Anbieter 1</v>
      </c>
      <c r="B13" s="54" t="str">
        <f>IF('Zuschlagskriterien Bieter 1'!G27="","",'Zuschlagskriterien Bieter 1'!G27)</f>
        <v/>
      </c>
      <c r="C13" s="32" t="str">
        <f>IF(OR($C$7="",B13=""),"",MIN($C$5,MAX($C$6,($C$8-B13)*(($C$5-$C$6)/($C$8-$C$7)))))</f>
        <v/>
      </c>
      <c r="D13" s="32" t="str">
        <f>IF(C13="","",C13*'Zuschlagskriterien Bieter 1'!$C$27)</f>
        <v/>
      </c>
      <c r="E13" s="33" t="str">
        <f>IF('Zuschlagskriterien Bieter 1'!I19="","",'Zuschlagskriterien Bieter 1'!I19)</f>
        <v/>
      </c>
      <c r="F13" s="32" t="str">
        <f>IF(E13="","",E13*'Zuschlagskriterien Bieter 1'!$C$20)</f>
        <v/>
      </c>
      <c r="G13" s="34" t="str">
        <f>IF(OR(D13="",F13=""),"",D13+F13)</f>
        <v/>
      </c>
      <c r="H13" s="35" t="str">
        <f>IF(G13="","",RANK(G13,$G$13:$G$15))</f>
        <v/>
      </c>
    </row>
    <row r="14" spans="1:8" ht="24" customHeight="1" x14ac:dyDescent="0.3">
      <c r="A14" s="55" t="str">
        <f>IF('Zuschlagskriterien Bieter 2'!H3="","Bieter 2",'Zuschlagskriterien Bieter 2'!H3)</f>
        <v>Anbieter 2</v>
      </c>
      <c r="B14" s="54" t="str">
        <f>IF('Zuschlagskriterien Bieter 2'!G27="","",'Zuschlagskriterien Bieter 2'!G27)</f>
        <v/>
      </c>
      <c r="C14" s="32" t="str">
        <f>IF(OR($C$7="",B14=""),"",MIN($C$5,MAX($C$6,($C$8-B14)*(($C$5-$C$6)/($C$8-$C$7)))))</f>
        <v/>
      </c>
      <c r="D14" s="32" t="str">
        <f>IF(C14="","",C14*'Zuschlagskriterien Bieter 2'!$C$27)</f>
        <v/>
      </c>
      <c r="E14" s="33" t="str">
        <f>IF('Zuschlagskriterien Bieter 2'!I19="","",'Zuschlagskriterien Bieter 2'!I19)</f>
        <v/>
      </c>
      <c r="F14" s="32" t="str">
        <f>IF(E14="","",E14*'Zuschlagskriterien Bieter 2'!$C$20)</f>
        <v/>
      </c>
      <c r="G14" s="34" t="str">
        <f>IF(OR(D14="",F14=""),"",D14+F14)</f>
        <v/>
      </c>
      <c r="H14" s="35" t="str">
        <f>IF(G14="","",RANK(G14,$G$13:$G$15))</f>
        <v/>
      </c>
    </row>
    <row r="15" spans="1:8" ht="24" customHeight="1" x14ac:dyDescent="0.3">
      <c r="A15" s="55" t="str">
        <f>IF('Zuschlagskriterien Bieter 3'!H3="","Bieter 3",'Zuschlagskriterien Bieter 3'!H3)</f>
        <v>Anbieter 3</v>
      </c>
      <c r="B15" s="54" t="str">
        <f>IF('Zuschlagskriterien Bieter 3'!G27="","",'Zuschlagskriterien Bieter 3'!G27)</f>
        <v/>
      </c>
      <c r="C15" s="32" t="str">
        <f>IF(OR($C$7="",B15=""),"",MIN($C$5,MAX($C$6,($C$8-B15)*(($C$5-$C$6)/($C$8-$C$7)))))</f>
        <v/>
      </c>
      <c r="D15" s="32" t="str">
        <f>IF(C15="","",C15*'Zuschlagskriterien Bieter 3'!$C$27)</f>
        <v/>
      </c>
      <c r="E15" s="33" t="str">
        <f>IF('Zuschlagskriterien Bieter 3'!I19="","",'Zuschlagskriterien Bieter 3'!I19)</f>
        <v/>
      </c>
      <c r="F15" s="32" t="str">
        <f>IF(E15="","",E15*'Zuschlagskriterien Bieter 3'!$C$20)</f>
        <v/>
      </c>
      <c r="G15" s="34" t="str">
        <f>IF(OR(D15="",F15=""),"",D15+F15)</f>
        <v/>
      </c>
      <c r="H15" s="35" t="str">
        <f>IF(G15="","",RANK(G15,$G$13:$G$15))</f>
        <v/>
      </c>
    </row>
    <row r="16" spans="1:8" ht="14.15" customHeight="1" x14ac:dyDescent="0.35">
      <c r="A16"/>
      <c r="B16"/>
      <c r="C16"/>
      <c r="D16"/>
      <c r="E16"/>
      <c r="F16"/>
      <c r="G16"/>
      <c r="H16"/>
    </row>
  </sheetData>
  <mergeCells count="1">
    <mergeCell ref="A1:H1"/>
  </mergeCells>
  <pageMargins left="0.75" right="0.75" top="1" bottom="1" header="0.5" footer="0.5"/>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EA016F-3293-4F8E-B449-AA69CE939DF8}">
  <dimension ref="A1:H16"/>
  <sheetViews>
    <sheetView showGridLines="0" zoomScaleNormal="100" workbookViewId="0">
      <selection activeCell="F52" sqref="F52"/>
    </sheetView>
  </sheetViews>
  <sheetFormatPr baseColWidth="10" defaultColWidth="9.1796875" defaultRowHeight="14" x14ac:dyDescent="0.3"/>
  <cols>
    <col min="1" max="1" width="41.81640625" style="1" customWidth="1"/>
    <col min="2" max="2" width="27.26953125" style="19" customWidth="1"/>
    <col min="3" max="3" width="20.81640625" style="19" customWidth="1"/>
    <col min="4" max="8" width="16.453125" style="1" customWidth="1"/>
    <col min="9" max="16384" width="9.1796875" style="1"/>
  </cols>
  <sheetData>
    <row r="1" spans="1:8" ht="26.15" customHeight="1" x14ac:dyDescent="0.3">
      <c r="A1" s="144" t="s">
        <v>67</v>
      </c>
      <c r="B1" s="169"/>
      <c r="C1" s="169"/>
      <c r="D1" s="170"/>
    </row>
    <row r="2" spans="1:8" x14ac:dyDescent="0.3">
      <c r="A2" s="24"/>
      <c r="D2" s="24"/>
    </row>
    <row r="3" spans="1:8" ht="19" customHeight="1" x14ac:dyDescent="0.3">
      <c r="A3" s="25" t="s">
        <v>68</v>
      </c>
      <c r="B3" s="26"/>
      <c r="C3" s="26"/>
      <c r="D3" s="26"/>
    </row>
    <row r="4" spans="1:8" ht="19" customHeight="1" x14ac:dyDescent="0.3">
      <c r="A4" s="27" t="s">
        <v>69</v>
      </c>
      <c r="B4" s="28"/>
      <c r="C4" s="28"/>
      <c r="D4" s="28"/>
    </row>
    <row r="5" spans="1:8" ht="19" customHeight="1" x14ac:dyDescent="0.3">
      <c r="A5" s="27" t="s">
        <v>70</v>
      </c>
      <c r="B5" s="28"/>
      <c r="C5" s="28">
        <v>5</v>
      </c>
      <c r="D5" s="28"/>
    </row>
    <row r="6" spans="1:8" ht="19" customHeight="1" x14ac:dyDescent="0.3">
      <c r="A6" s="27" t="s">
        <v>71</v>
      </c>
      <c r="B6" s="28"/>
      <c r="C6" s="28">
        <v>0</v>
      </c>
      <c r="D6" s="28"/>
    </row>
    <row r="7" spans="1:8" ht="26.15" customHeight="1" x14ac:dyDescent="0.3">
      <c r="A7" s="58" t="s">
        <v>72</v>
      </c>
      <c r="B7" s="28"/>
      <c r="C7" s="29" t="str">
        <f>IF(COUNT(B13:B15)=0,"",MIN(B13:B15))</f>
        <v/>
      </c>
      <c r="D7" s="28"/>
    </row>
    <row r="8" spans="1:8" ht="28.5" customHeight="1" x14ac:dyDescent="0.3">
      <c r="A8" s="57" t="s">
        <v>73</v>
      </c>
      <c r="B8" s="30">
        <v>2</v>
      </c>
      <c r="C8" s="30" t="str">
        <f>IF(C7="","",C7*B8)</f>
        <v/>
      </c>
      <c r="D8" s="30"/>
    </row>
    <row r="9" spans="1:8" x14ac:dyDescent="0.3">
      <c r="A9" s="24"/>
      <c r="D9" s="24"/>
    </row>
    <row r="11" spans="1:8" hidden="1" x14ac:dyDescent="0.3"/>
    <row r="12" spans="1:8" s="8" customFormat="1" ht="29.15" hidden="1" customHeight="1" x14ac:dyDescent="0.35">
      <c r="A12" s="56" t="s">
        <v>74</v>
      </c>
      <c r="B12" s="53" t="s">
        <v>82</v>
      </c>
      <c r="C12" s="52" t="s">
        <v>75</v>
      </c>
      <c r="D12" s="52" t="s">
        <v>76</v>
      </c>
      <c r="E12" s="52" t="s">
        <v>77</v>
      </c>
      <c r="F12" s="52" t="s">
        <v>78</v>
      </c>
      <c r="G12" s="31" t="s">
        <v>79</v>
      </c>
      <c r="H12" s="31" t="s">
        <v>80</v>
      </c>
    </row>
    <row r="13" spans="1:8" ht="24" hidden="1" customHeight="1" x14ac:dyDescent="0.3">
      <c r="A13" s="55" t="str">
        <f>IF('Zuschlagskriterien Bieter 1'!H3="","Bieter 1",'Zuschlagskriterien Bieter 1'!H3)</f>
        <v>Anbieter 1</v>
      </c>
      <c r="B13" s="54" t="str">
        <f>IF('Zuschlagskriterien Bieter 1'!G27="","",'Zuschlagskriterien Bieter 1'!G27)</f>
        <v/>
      </c>
      <c r="C13" s="32" t="str">
        <f>IF(OR($C$7="",B13=""),"",MIN($C$5,MAX($C$6,($C$8-B13)*(($C$5-$C$6)/($C$8-$C$7)))))</f>
        <v/>
      </c>
      <c r="D13" s="32" t="str">
        <f>IF(C13="","",C13*'Zuschlagskriterien Bieter 1'!$C$27)</f>
        <v/>
      </c>
      <c r="E13" s="33" t="str">
        <f>IF('Zuschlagskriterien Bieter 1'!I19="","",'Zuschlagskriterien Bieter 1'!I19)</f>
        <v/>
      </c>
      <c r="F13" s="32" t="str">
        <f>IF(E13="","",E13*'Zuschlagskriterien Bieter 1'!$C$20)</f>
        <v/>
      </c>
      <c r="G13" s="34" t="str">
        <f>IF(OR(D13="",F13=""),"",D13+F13)</f>
        <v/>
      </c>
      <c r="H13" s="35" t="str">
        <f>IF(G13="","",RANK(G13,$G$13:$G$15))</f>
        <v/>
      </c>
    </row>
    <row r="14" spans="1:8" ht="24" hidden="1" customHeight="1" x14ac:dyDescent="0.3">
      <c r="A14" s="55" t="str">
        <f>IF('Zuschlagskriterien Bieter 2'!H3="","Bieter 2",'Zuschlagskriterien Bieter 2'!H3)</f>
        <v>Anbieter 2</v>
      </c>
      <c r="B14" s="54" t="str">
        <f>IF('Zuschlagskriterien Bieter 2'!G27="","",'Zuschlagskriterien Bieter 2'!G27)</f>
        <v/>
      </c>
      <c r="C14" s="32" t="str">
        <f>IF(OR($C$7="",B14=""),"",MIN($C$5,MAX($C$6,($C$8-B14)*(($C$5-$C$6)/($C$8-$C$7)))))</f>
        <v/>
      </c>
      <c r="D14" s="32" t="str">
        <f>IF(C14="","",C14*'Zuschlagskriterien Bieter 2'!$C$27)</f>
        <v/>
      </c>
      <c r="E14" s="33" t="str">
        <f>IF('Zuschlagskriterien Bieter 2'!I19="","",'Zuschlagskriterien Bieter 2'!I19)</f>
        <v/>
      </c>
      <c r="F14" s="32" t="str">
        <f>IF(E14="","",E14*'Zuschlagskriterien Bieter 2'!$C$20)</f>
        <v/>
      </c>
      <c r="G14" s="34" t="str">
        <f>IF(OR(D14="",F14=""),"",D14+F14)</f>
        <v/>
      </c>
      <c r="H14" s="35" t="str">
        <f>IF(G14="","",RANK(G14,$G$13:$G$15))</f>
        <v/>
      </c>
    </row>
    <row r="15" spans="1:8" ht="24" hidden="1" customHeight="1" x14ac:dyDescent="0.3">
      <c r="A15" s="55" t="str">
        <f>IF('Zuschlagskriterien Bieter 3'!H3="","Bieter 3",'Zuschlagskriterien Bieter 3'!H3)</f>
        <v>Anbieter 3</v>
      </c>
      <c r="B15" s="54" t="str">
        <f>IF('Zuschlagskriterien Bieter 3'!G27="","",'Zuschlagskriterien Bieter 3'!G27)</f>
        <v/>
      </c>
      <c r="C15" s="32" t="str">
        <f>IF(OR($C$7="",B15=""),"",MIN($C$5,MAX($C$6,($C$8-B15)*(($C$5-$C$6)/($C$8-$C$7)))))</f>
        <v/>
      </c>
      <c r="D15" s="32" t="str">
        <f>IF(C15="","",C15*'Zuschlagskriterien Bieter 3'!$C$27)</f>
        <v/>
      </c>
      <c r="E15" s="33" t="str">
        <f>IF('Zuschlagskriterien Bieter 3'!I19="","",'Zuschlagskriterien Bieter 3'!I19)</f>
        <v/>
      </c>
      <c r="F15" s="32" t="str">
        <f>IF(E15="","",E15*'Zuschlagskriterien Bieter 3'!$C$20)</f>
        <v/>
      </c>
      <c r="G15" s="34" t="str">
        <f>IF(OR(D15="",F15=""),"",D15+F15)</f>
        <v/>
      </c>
      <c r="H15" s="35" t="str">
        <f>IF(G15="","",RANK(G15,$G$13:$G$15))</f>
        <v/>
      </c>
    </row>
    <row r="16" spans="1:8" ht="14.15" customHeight="1" x14ac:dyDescent="0.35">
      <c r="A16"/>
      <c r="B16"/>
      <c r="C16"/>
      <c r="D16"/>
      <c r="E16"/>
      <c r="F16"/>
      <c r="G16"/>
      <c r="H16"/>
    </row>
  </sheetData>
  <mergeCells count="1">
    <mergeCell ref="A1:D1"/>
  </mergeCells>
  <pageMargins left="0.75" right="0.75" top="1" bottom="1" header="0.5" footer="0.5"/>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3</vt:i4>
      </vt:variant>
    </vt:vector>
  </HeadingPairs>
  <TitlesOfParts>
    <vt:vector size="9" baseType="lpstr">
      <vt:lpstr>Hinweise Bewertung </vt:lpstr>
      <vt:lpstr>Zuschlagskriterien Bieter 1</vt:lpstr>
      <vt:lpstr>Zuschlagskriterien Bieter 2</vt:lpstr>
      <vt:lpstr>Zuschlagskriterien Bieter 3</vt:lpstr>
      <vt:lpstr>Gesamtwertung</vt:lpstr>
      <vt:lpstr>Hinweise Gesamtwertung</vt:lpstr>
      <vt:lpstr>'Zuschlagskriterien Bieter 1'!Drucktitel</vt:lpstr>
      <vt:lpstr>'Zuschlagskriterien Bieter 2'!Drucktitel</vt:lpstr>
      <vt:lpstr>'Zuschlagskriterien Bieter 3'!Drucktitel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knut rittner</dc:creator>
  <cp:lastModifiedBy>Becker, Alexander</cp:lastModifiedBy>
  <cp:lastPrinted>2026-08-28T15:20:02Z</cp:lastPrinted>
  <dcterms:created xsi:type="dcterms:W3CDTF">2026-08-27T15:23:43Z</dcterms:created>
  <dcterms:modified xsi:type="dcterms:W3CDTF">2026-08-31T07:00:32Z</dcterms:modified>
</cp:coreProperties>
</file>